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3)" sheetId="181" r:id="rId29"/>
    <sheet name=" SEFA" sheetId="179"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9">' SEFA'!$B$1:$M$46</definedName>
    <definedName name="_xlnm.Print_Area" localSheetId="27">' SEFA (2)'!$B$1:$M$46</definedName>
    <definedName name="_xlnm.Print_Area" localSheetId="28">'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9">#REF!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9">#REF!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9">#REF!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9">#REF!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9">#REF!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0"/>
  <c r="B1" i="181"/>
  <c r="B1"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1" i="127"/>
  <c r="B62" i="127"/>
  <c r="D26" i="108"/>
  <c r="E26" i="108"/>
  <c r="F26" i="108"/>
  <c r="G26" i="108"/>
  <c r="D27" i="108"/>
  <c r="E27" i="108"/>
  <c r="F27" i="108"/>
  <c r="G27" i="108"/>
  <c r="E28" i="108"/>
  <c r="F28" i="108"/>
  <c r="F31" i="108"/>
  <c r="F37" i="108"/>
  <c r="G28" i="108"/>
  <c r="E29" i="108"/>
  <c r="G29" i="108"/>
  <c r="E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5" i="4"/>
  <c r="B6032" i="106" s="1"/>
  <c r="D603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D17" i="7"/>
  <c r="B4104" i="106" s="1"/>
  <c r="D4104" i="106" s="1"/>
  <c r="D12" i="7"/>
  <c r="B1769" i="106" s="1"/>
  <c r="D1769" i="106" s="1"/>
  <c r="D15" i="7"/>
  <c r="B1772" i="106" s="1"/>
  <c r="D1772" i="106" s="1"/>
  <c r="G173" i="5" l="1"/>
  <c r="B5778" i="106" s="1"/>
  <c r="D5778" i="106" s="1"/>
  <c r="B5770" i="106"/>
  <c r="D5770" i="106" s="1"/>
  <c r="K28" i="118"/>
  <c r="O27" i="118" s="1"/>
  <c r="O29" i="118" s="1"/>
  <c r="E109" i="5"/>
  <c r="E4" i="4" s="1"/>
  <c r="B2630" i="106" s="1"/>
  <c r="D2630" i="106" s="1"/>
  <c r="L354" i="29"/>
  <c r="D6103" i="106"/>
  <c r="H352" i="29"/>
  <c r="B7242" i="106" s="1"/>
  <c r="D7242" i="106" s="1"/>
  <c r="K76" i="4"/>
  <c r="B3586" i="106" s="1"/>
  <c r="D3586" i="106" s="1"/>
  <c r="H76" i="4"/>
  <c r="B3298" i="106" s="1"/>
  <c r="D3298" i="106" s="1"/>
  <c r="K84" i="29"/>
  <c r="J90" i="28"/>
  <c r="L13" i="11"/>
  <c r="B2060" i="106" s="1"/>
  <c r="D2060" i="106" s="1"/>
  <c r="L5" i="11"/>
  <c r="B2056" i="106" s="1"/>
  <c r="D2056" i="106" s="1"/>
  <c r="K24" i="12"/>
  <c r="K339" i="29"/>
  <c r="D11" i="7"/>
  <c r="B1768" i="106" s="1"/>
  <c r="D1768" i="106" s="1"/>
  <c r="H4" i="4"/>
  <c r="B2655" i="106" s="1"/>
  <c r="D2655" i="106" s="1"/>
  <c r="G14" i="4"/>
  <c r="B2609" i="106" s="1"/>
  <c r="D2609" i="106" s="1"/>
  <c r="F72" i="34"/>
  <c r="G4" i="4"/>
  <c r="B2603" i="106" s="1"/>
  <c r="D2603" i="106" s="1"/>
  <c r="K178" i="29"/>
  <c r="F13" i="4" s="1"/>
  <c r="B2596" i="106" s="1"/>
  <c r="D2596" i="106" s="1"/>
  <c r="D7" i="7"/>
  <c r="B1763" i="106" s="1"/>
  <c r="D1763" i="106" s="1"/>
  <c r="B1746" i="106"/>
  <c r="D1746" i="106" s="1"/>
  <c r="D4" i="4"/>
  <c r="B2564" i="106" s="1"/>
  <c r="D2564" i="106" s="1"/>
  <c r="B6995" i="106"/>
  <c r="D6995" i="106" s="1"/>
  <c r="F52" i="34"/>
  <c r="D36" i="108"/>
  <c r="D40" i="108" s="1"/>
  <c r="E42" i="108" s="1"/>
  <c r="F36" i="108"/>
  <c r="G30" i="108"/>
  <c r="C173" i="5"/>
  <c r="B5223" i="106" s="1"/>
  <c r="D5223" i="106" s="1"/>
  <c r="B5096" i="106"/>
  <c r="D5096" i="106" s="1"/>
  <c r="C109" i="5"/>
  <c r="B5121" i="106" s="1"/>
  <c r="D5121" i="106" s="1"/>
  <c r="F19" i="7"/>
  <c r="D37" i="36"/>
  <c r="D11" i="37"/>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K102" i="29" l="1"/>
  <c r="D7255" i="106"/>
  <c r="D7251" i="106"/>
  <c r="D7250" i="106"/>
  <c r="D30" i="36"/>
  <c r="B7760" i="106"/>
  <c r="D7760" i="106" s="1"/>
  <c r="L114" i="29"/>
  <c r="L16" i="11"/>
  <c r="B2061" i="106" s="1"/>
  <c r="D2061" i="106" s="1"/>
  <c r="B2031" i="106"/>
  <c r="D2031" i="106" s="1"/>
  <c r="B7733" i="106"/>
  <c r="D7733" i="106" s="1"/>
  <c r="K26" i="12"/>
  <c r="B7743" i="106" s="1"/>
  <c r="D7743" i="106" s="1"/>
  <c r="B3670" i="106"/>
  <c r="D3670" i="106" s="1"/>
  <c r="K341" i="29"/>
  <c r="D19" i="7"/>
  <c r="B1775" i="106" s="1"/>
  <c r="D1775"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7" i="4"/>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<sst xmlns="http://schemas.openxmlformats.org/spreadsheetml/2006/main" count="5207" uniqueCount="2178">
  <si>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</si>
  <si>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</si>
  <si>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</si>
  <si>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</si>
  <si>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</si>
  <si>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</si>
  <si>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</si>
  <si>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</si>
  <si>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</si>
  <si>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</si>
  <si>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</si>
  <si>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</si>
  <si>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</si>
  <si>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</si>
  <si>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</si>
  <si>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</si>
  <si>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</si>
  <si>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</si>
  <si>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</si>
  <si>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</si>
  <si>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</si>
  <si>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</si>
  <si>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</si>
  <si>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</si>
  <si>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</si>
  <si>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</si>
  <si>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</si>
  <si>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</si>
  <si>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</si>
  <si>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</si>
  <si>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</si>
  <si>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</si>
  <si>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</si>
  <si>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</si>
  <si>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</si>
  <si>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</si>
  <si>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</si>
  <si>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</si>
  <si>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</si>
  <si>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</si>
  <si>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</si>
  <si>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</si>
  <si>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</si>
  <si>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</si>
  <si>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</si>
  <si>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</si>
  <si>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</si>
  <si>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</si>
  <si>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</si>
  <si>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</si>
  <si>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</si>
  <si>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</si>
  <si>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</si>
  <si>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</si>
  <si>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</si>
  <si>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</si>
  <si>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</si>
  <si>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</si>
  <si>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</si>
  <si>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</si>
  <si>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</si>
  <si>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</si>
  <si>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</si>
  <si>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</si>
  <si>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</si>
  <si>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</si>
  <si>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</si>
  <si>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</si>
  <si>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</si>
  <si>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</si>
  <si>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</si>
  <si>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</si>
  <si>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</si>
  <si>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</si>
  <si>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</si>
  <si>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</si>
  <si>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</si>
  <si>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</si>
  <si>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</si>
  <si>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</si>
  <si>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</si>
  <si>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</si>
  <si>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</si>
  <si>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</si>
  <si>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</si>
  <si>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</si>
  <si>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</si>
  <si>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</si>
  <si>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</si>
  <si>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</si>
  <si>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</si>
  <si>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</si>
  <si>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</si>
  <si>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</si>
  <si>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</si>
  <si>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</si>
  <si>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</si>
  <si>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</si>
  <si>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</si>
  <si>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</si>
  <si>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</si>
  <si>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</si>
  <si>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</si>
  <si>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</si>
  <si>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</si>
  <si>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</si>
  <si>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</si>
  <si>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</si>
  <si>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</si>
  <si>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</si>
  <si>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</si>
  <si>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</si>
  <si>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</si>
  <si>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</si>
  <si>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</si>
  <si>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</si>
  <si>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</si>
  <si>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</si>
  <si>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</si>
  <si>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</si>
  <si>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</si>
  <si>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</si>
  <si>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</si>
  <si>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</si>
  <si>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</si>
  <si>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</si>
  <si>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</si>
  <si>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</si>
  <si>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</si>
  <si>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</si>
  <si>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</si>
  <si>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</si>
  <si>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</si>
  <si>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</si>
  <si>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</si>
  <si>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</si>
  <si>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</si>
  <si>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</si>
  <si>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</si>
  <si>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</si>
  <si>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</si>
  <si>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</si>
  <si>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</si>
  <si>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</si>
  <si>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</si>
  <si>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</si>
  <si>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</si>
  <si>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</si>
  <si>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</si>
  <si>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</si>
  <si>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</si>
  <si>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</si>
  <si>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</si>
  <si>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</si>
  <si>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</si>
  <si>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</si>
  <si>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</si>
  <si>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</si>
  <si>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</si>
  <si>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</si>
  <si>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</si>
  <si>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</si>
  <si>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</si>
  <si>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</si>
  <si>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</si>
  <si>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</si>
  <si>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</si>
  <si>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</si>
  <si>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</si>
  <si>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</si>
  <si>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</si>
  <si>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</si>
  <si>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</si>
  <si>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</si>
  <si>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</si>
  <si>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</si>
  <si>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</si>
  <si>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</si>
  <si>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</si>
  <si>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</si>
  <si>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</si>
  <si>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</si>
  <si>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</si>
  <si>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</si>
  <si>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</si>
  <si>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</si>
  <si>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</si>
  <si>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</si>
  <si>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</si>
  <si>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</si>
  <si>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</si>
  <si>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</si>
  <si>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</si>
  <si>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</si>
  <si>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</si>
  <si>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</si>
  <si>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</si>
  <si>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</si>
  <si>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</si>
  <si>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</si>
  <si>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</si>
  <si>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</si>
  <si>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</si>
  <si>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</si>
  <si>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</si>
  <si>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</si>
  <si>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</si>
  <si>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</si>
  <si>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</si>
  <si>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</si>
  <si>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</si>
  <si>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</si>
  <si>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</si>
  <si>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</si>
  <si>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</si>
  <si>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</si>
  <si>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</si>
  <si>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</si>
  <si>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</si>
  <si>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</si>
  <si>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</si>
  <si>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</si>
  <si>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</si>
  <si>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</si>
  <si>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</si>
  <si>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</si>
  <si>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</si>
  <si>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</si>
  <si>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</si>
  <si>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</si>
  <si>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</si>
  <si>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</si>
  <si>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</si>
  <si>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</si>
  <si>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</si>
  <si>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</si>
  <si>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</si>
  <si>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</si>
  <si>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</si>
  <si>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</si>
  <si>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</si>
  <si>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</si>
  <si>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</si>
  <si>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</si>
  <si>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</si>
  <si>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</si>
  <si>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</si>
  <si>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</si>
  <si>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</si>
  <si>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</si>
  <si>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</si>
  <si>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</si>
  <si>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</si>
  <si>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</si>
  <si>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</si>
  <si>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</si>
  <si>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</si>
  <si>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</si>
  <si>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</si>
  <si>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</si>
  <si>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</si>
  <si>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</si>
  <si>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</si>
  <si>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</si>
  <si>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</si>
  <si>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</si>
  <si>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</si>
  <si>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</si>
  <si>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</si>
  <si>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</si>
  <si>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</si>
  <si>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</si>
  <si>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</si>
  <si>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</si>
  <si>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</si>
  <si>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</si>
  <si>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</si>
  <si>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</si>
  <si>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</si>
  <si>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</si>
  <si>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</si>
  <si>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</si>
  <si>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</si>
  <si>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</si>
  <si>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</si>
  <si>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</si>
  <si>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</si>
  <si>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</si>
  <si>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</si>
  <si>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</si>
  <si>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</si>
  <si>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</si>
  <si>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</si>
  <si>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</si>
  <si>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</si>
  <si>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</si>
  <si>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</si>
  <si>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</si>
  <si>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</si>
  <si>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</si>
  <si>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</si>
  <si>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</si>
  <si>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</si>
  <si>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</si>
  <si>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</si>
  <si>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</si>
  <si>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</si>
  <si>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</si>
  <si>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</si>
  <si>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</si>
  <si>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</si>
  <si>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</si>
  <si>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</si>
  <si>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</si>
  <si>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</si>
  <si>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</si>
  <si>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</si>
  <si>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</si>
  <si>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</si>
  <si>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</si>
  <si>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</si>
  <si>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</si>
  <si>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</si>
  <si>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</si>
  <si>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</si>
  <si>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</si>
  <si>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</si>
  <si>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</si>
  <si>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</si>
  <si>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</si>
  <si>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</si>
  <si>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</si>
  <si>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</si>
  <si>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</si>
  <si>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</si>
  <si>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</si>
  <si>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</si>
  <si>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</si>
  <si>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</si>
  <si>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</si>
  <si>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</si>
  <si>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</si>
  <si>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</si>
  <si>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</si>
  <si>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</si>
  <si>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</si>
  <si>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</si>
  <si>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</si>
  <si>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</si>
  <si>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</si>
  <si>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</si>
  <si>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</si>
  <si>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</si>
  <si>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</si>
  <si>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</si>
  <si>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</si>
  <si>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</si>
  <si>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</si>
  <si>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</si>
  <si>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</si>
  <si>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</si>
  <si>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</si>
  <si>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</si>
  <si>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</si>
  <si>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</si>
  <si>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</si>
  <si>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</si>
  <si>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</si>
  <si>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</si>
  <si>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</si>
  <si>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</si>
  <si>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</si>
  <si>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</si>
  <si>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</si>
  <si>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</si>
  <si>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</si>
  <si>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</si>
  <si>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</si>
  <si>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</si>
  <si>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</si>
  <si>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</si>
  <si>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</si>
  <si>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</si>
  <si>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</si>
  <si>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</si>
  <si>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</si>
  <si>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</si>
  <si>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</si>
  <si>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</si>
  <si>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</si>
  <si>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</si>
  <si>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</si>
  <si>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</si>
  <si>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</si>
  <si>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</si>
  <si>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</si>
  <si>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</si>
  <si>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</si>
  <si>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</si>
  <si>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</si>
  <si>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</si>
  <si>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</si>
  <si>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</si>
  <si>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</si>
  <si>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</si>
  <si>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</si>
  <si>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</si>
  <si>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</si>
  <si>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</si>
  <si>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</si>
  <si>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</si>
  <si>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</si>
  <si>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</si>
  <si>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</si>
  <si>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</si>
  <si>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</si>
  <si>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</si>
  <si>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</si>
  <si>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</si>
  <si>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</si>
  <si>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</si>
  <si>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</si>
  <si>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</si>
  <si>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</si>
  <si>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</si>
  <si>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</si>
  <si>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</si>
  <si>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</si>
  <si>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</si>
  <si>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</si>
  <si>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</si>
  <si>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</si>
  <si>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</si>
  <si>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</si>
  <si>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</si>
  <si>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</si>
  <si>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</si>
  <si>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</si>
  <si>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</si>
  <si>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</si>
  <si>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</si>
  <si>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</si>
  <si>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</si>
  <si>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</si>
  <si>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</si>
  <si>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</si>
  <si>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</si>
  <si>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</si>
  <si>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</si>
  <si>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</si>
  <si>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</si>
  <si>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</si>
  <si>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</si>
  <si>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</si>
  <si>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</si>
  <si>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</si>
  <si>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</si>
  <si>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</si>
  <si>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</si>
  <si>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</si>
  <si>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</si>
  <si>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</si>
  <si>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</si>
  <si>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</si>
  <si>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</si>
  <si>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</si>
  <si>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</si>
  <si>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</si>
  <si>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</si>
  <si>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</si>
  <si>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</si>
  <si>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</si>
  <si>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</si>
  <si>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</si>
  <si>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</si>
  <si>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</si>
  <si>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</si>
  <si>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</si>
  <si>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</si>
  <si>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</si>
  <si>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</si>
  <si>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</si>
  <si>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</si>
  <si>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</si>
  <si>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</si>
  <si>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</si>
  <si>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</si>
  <si>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</si>
  <si>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</si>
  <si>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</si>
  <si>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</si>
  <si>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</si>
  <si>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</si>
  <si>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</si>
  <si>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</si>
  <si>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</si>
  <si>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</si>
  <si>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</si>
  <si>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</si>
  <si>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</si>
  <si>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</si>
  <si>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</si>
  <si>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</si>
  <si>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</si>
  <si>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</si>
  <si>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</si>
  <si>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</si>
  <si>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</si>
  <si>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</si>
  <si>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</si>
  <si>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</si>
  <si>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</si>
  <si>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</si>
  <si>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</si>
  <si>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</si>
  <si>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</si>
  <si>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</si>
  <si>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</si>
  <si>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</si>
  <si>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</si>
  <si>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</si>
  <si>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</si>
  <si>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</si>
  <si>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</si>
  <si>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</si>
  <si>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</si>
  <si>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</si>
  <si>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</si>
  <si>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</si>
  <si>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</si>
  <si>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</si>
  <si>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</si>
  <si>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</si>
  <si>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</si>
  <si>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</si>
  <si>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</si>
  <si>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</si>
  <si>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</si>
  <si>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</si>
  <si>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</si>
  <si>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</si>
  <si>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</si>
  <si>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</si>
  <si>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</si>
  <si>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</si>
  <si>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</si>
  <si>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</si>
  <si>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</si>
  <si>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</si>
  <si>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</si>
  <si>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</si>
  <si>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</si>
  <si>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</si>
  <si>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</si>
  <si>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</si>
  <si>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</si>
  <si>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</si>
  <si>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</si>
  <si>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</si>
  <si>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</si>
  <si>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</si>
  <si>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</si>
  <si>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</si>
  <si>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</si>
  <si>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</si>
  <si>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</si>
  <si>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</si>
  <si>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</si>
  <si>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</si>
  <si>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</si>
  <si>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</si>
  <si>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</si>
  <si>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</si>
  <si>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</si>
  <si>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</si>
  <si>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</si>
  <si>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</si>
  <si>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</si>
  <si>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</si>
  <si>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</si>
  <si>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</si>
  <si>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</si>
  <si>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</si>
  <si>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</si>
  <si>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</si>
  <si>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</si>
  <si>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</si>
  <si>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</si>
  <si>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</si>
  <si>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</si>
  <si>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</si>
  <si>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</si>
  <si>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</si>
  <si>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</si>
  <si>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</si>
  <si>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</si>
  <si>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</si>
  <si>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</si>
  <si>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</si>
  <si>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</si>
  <si>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</si>
  <si>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</si>
  <si>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</si>
  <si>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</si>
  <si>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</si>
  <si>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</si>
  <si>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</si>
  <si>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</si>
  <si>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</si>
  <si>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</si>
  <si>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</si>
  <si>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</si>
  <si>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</si>
  <si>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</si>
  <si>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</si>
  <si>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</si>
  <si>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</si>
  <si>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</si>
  <si>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</si>
  <si>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</si>
  <si>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</si>
  <si>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</si>
  <si>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</si>
  <si>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</si>
  <si>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</si>
  <si>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</si>
  <si>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</si>
  <si>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</si>
  <si>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</si>
  <si>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</si>
  <si>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</si>
  <si>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</si>
  <si>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</si>
  <si>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</si>
  <si>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</si>
  <si>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</si>
  <si>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</si>
  <si>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</si>
  <si>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</si>
  <si>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</si>
  <si>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</si>
  <si>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</si>
  <si>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</si>
  <si>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</si>
  <si>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</si>
  <si>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</si>
  <si>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</si>
  <si>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</si>
  <si>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</si>
  <si>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</si>
  <si>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</si>
  <si>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</si>
  <si>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</si>
  <si>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</si>
  <si>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</si>
  <si>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</si>
  <si>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</si>
  <si>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</si>
  <si>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</si>
  <si>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</si>
  <si>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</si>
  <si>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</si>
  <si>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</si>
  <si>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</si>
  <si>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</si>
  <si>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</si>
  <si>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</si>
  <si>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</si>
  <si>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</si>
  <si>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</si>
  <si>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</si>
  <si>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</si>
  <si>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</si>
  <si>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</si>
  <si>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</si>
  <si>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</si>
  <si>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</si>
  <si>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</si>
  <si>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</si>
  <si>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</si>
  <si>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</si>
  <si>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</si>
  <si>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</si>
  <si>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</si>
  <si>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</si>
  <si>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</si>
  <si>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</si>
  <si>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</si>
  <si>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</si>
  <si>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</si>
  <si>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</si>
  <si>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</si>
  <si>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</si>
  <si>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</si>
  <si>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</si>
  <si>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</si>
  <si>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</si>
  <si>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</si>
  <si>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</si>
  <si>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</si>
  <si>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</si>
  <si>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</si>
  <si>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</si>
  <si>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</si>
  <si>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</si>
  <si>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</si>
  <si>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</si>
  <si>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</si>
  <si>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</si>
  <si>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</si>
  <si>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</si>
  <si>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</si>
  <si>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</si>
  <si>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</si>
  <si>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</si>
  <si>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</si>
  <si>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</si>
  <si>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</si>
  <si>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</si>
  <si>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</si>
  <si>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</si>
  <si>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</si>
  <si>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</si>
  <si>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</si>
  <si>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</si>
  <si>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</si>
  <si>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</si>
  <si>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</si>
  <si>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</si>
  <si>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</si>
  <si>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</si>
  <si>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</si>
  <si>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</si>
  <si>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</si>
  <si>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</si>
  <si>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</si>
  <si>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</si>
  <si>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</si>
  <si>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</si>
  <si>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</si>
  <si>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</si>
  <si>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</si>
  <si>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</si>
  <si>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</si>
  <si>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</si>
  <si>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</si>
  <si>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</si>
  <si>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</si>
  <si>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</si>
  <si>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</si>
  <si>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</si>
  <si>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</si>
  <si>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</si>
  <si>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</si>
  <si>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</si>
  <si>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</si>
  <si>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</si>
  <si>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</si>
  <si>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</si>
  <si>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</si>
  <si>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</si>
  <si>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</si>
  <si>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</si>
  <si>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</si>
  <si>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</si>
  <si>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</si>
  <si>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</si>
  <si>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</si>
  <si>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</si>
  <si>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</si>
  <si>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</si>
  <si>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</si>
  <si>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</si>
  <si>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</si>
  <si>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</si>
  <si>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</si>
  <si>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</si>
  <si>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</si>
  <si>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</si>
  <si>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</si>
  <si>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</si>
  <si>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</si>
  <si>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</si>
  <si>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</si>
  <si>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</si>
  <si>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</si>
  <si>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</si>
  <si>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</si>
  <si>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</si>
  <si>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</si>
  <si>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</si>
  <si>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</si>
  <si>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</si>
  <si>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</si>
  <si>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</si>
  <si>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</si>
  <si>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</si>
  <si>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</si>
  <si>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</si>
  <si>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</si>
  <si>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</si>
  <si>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</si>
  <si>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</si>
  <si>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</si>
  <si>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</si>
  <si>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</si>
  <si>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</si>
  <si>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</si>
  <si>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</si>
  <si>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</si>
  <si>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</si>
  <si>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</si>
  <si>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</si>
  <si>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</si>
  <si>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</si>
  <si>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</si>
  <si>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</si>
  <si>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</si>
  <si>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</si>
  <si>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</si>
  <si>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</si>
  <si>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</si>
  <si>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</si>
  <si>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</si>
  <si>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</si>
  <si>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</si>
  <si>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</si>
  <si>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</si>
  <si>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</si>
  <si>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</si>
  <si>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</si>
  <si>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</si>
  <si>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</si>
  <si>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</si>
  <si>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</si>
  <si>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</si>
  <si>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</si>
  <si>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</si>
  <si>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</si>
  <si>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</si>
  <si>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</si>
  <si>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</si>
  <si>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</si>
  <si>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</si>
  <si>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</si>
  <si>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</si>
  <si>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</si>
  <si>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</si>
  <si>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</si>
  <si>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</si>
  <si>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</si>
  <si>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</si>
  <si>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</si>
  <si>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</si>
  <si>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</si>
  <si>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</si>
  <si>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</si>
  <si>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</si>
  <si>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</si>
  <si>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</si>
  <si>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</si>
  <si>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</si>
  <si>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</si>
  <si>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</si>
  <si>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</si>
  <si>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</si>
  <si>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</si>
  <si>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</si>
  <si>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</si>
  <si>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</si>
  <si>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</si>
  <si>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</si>
  <si>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</si>
  <si>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</si>
  <si>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</si>
  <si>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</si>
  <si>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</si>
  <si>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</si>
  <si>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</si>
  <si>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</si>
  <si>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</si>
  <si>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</si>
  <si>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</si>
  <si>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</si>
  <si>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</si>
  <si>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</si>
  <si>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</si>
  <si>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</si>
  <si>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</si>
  <si>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</si>
  <si>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</si>
  <si>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</si>
  <si>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</si>
  <si>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</si>
  <si>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</si>
  <si>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</si>
  <si>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</si>
  <si>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</si>
  <si>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</si>
  <si>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</si>
  <si>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</si>
  <si>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</si>
  <si>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</si>
  <si>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</si>
  <si>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</si>
  <si>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</si>
  <si>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</si>
  <si>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</si>
  <si>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</si>
  <si>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</si>
  <si>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</si>
  <si>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</si>
  <si>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</si>
  <si>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</si>
  <si>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</si>
  <si>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</si>
  <si>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</si>
  <si>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</si>
  <si>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</si>
  <si>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</si>
  <si>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</si>
  <si>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</si>
  <si>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</si>
  <si>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</si>
  <si>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</si>
  <si>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</si>
  <si>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</si>
  <si>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</si>
  <si>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</si>
  <si>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</si>
  <si>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</si>
  <si>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</si>
  <si>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</si>
  <si>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</si>
  <si>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</si>
  <si>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</si>
  <si>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</si>
  <si>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</si>
  <si>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</si>
  <si>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</si>
  <si>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</si>
  <si>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</si>
  <si>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</si>
  <si>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</si>
  <si>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</si>
  <si>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</si>
  <si>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</si>
  <si>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</si>
  <si>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</si>
  <si>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</si>
  <si>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</si>
  <si>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</si>
  <si>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</si>
  <si>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</si>
  <si>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</si>
  <si>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</si>
  <si>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</si>
  <si>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</si>
  <si>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</si>
  <si>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</si>
  <si>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</si>
  <si>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</si>
  <si>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</si>
  <si>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</si>
  <si>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</si>
  <si>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</si>
  <si>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</si>
  <si>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</si>
  <si>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</si>
  <si>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</si>
  <si>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</si>
  <si>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</si>
  <si>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</si>
  <si>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</si>
  <si>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</si>
  <si>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</si>
  <si>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</si>
  <si>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</si>
  <si>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</si>
  <si>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</si>
  <si>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</si>
  <si>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</si>
  <si>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</si>
  <si>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</si>
  <si>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</si>
  <si>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</si>
  <si>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</si>
  <si>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</si>
  <si>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</si>
  <si>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</si>
  <si>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</si>
  <si>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</si>
  <si>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</si>
  <si>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</si>
  <si>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</si>
  <si>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</si>
  <si>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</si>
  <si>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</si>
  <si>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</si>
  <si>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</si>
  <si>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</si>
  <si>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</si>
  <si>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</si>
  <si>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</si>
  <si>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</si>
  <si>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</si>
  <si>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</si>
  <si>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</si>
  <si>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</si>
  <si>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</si>
  <si>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</si>
  <si>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</si>
  <si>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</si>
  <si>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</si>
  <si>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</si>
  <si>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</si>
  <si>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</si>
  <si>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</si>
  <si>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</si>
  <si>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</si>
  <si>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</si>
  <si>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</si>
  <si>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</si>
  <si>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</si>
  <si>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</si>
  <si>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</si>
  <si>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</si>
  <si>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</si>
  <si>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</si>
  <si>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</si>
  <si>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</si>
  <si>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</si>
  <si>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</si>
  <si>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</si>
  <si>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</si>
  <si>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</si>
  <si>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</si>
  <si>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</si>
  <si>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</si>
  <si>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</si>
  <si>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</si>
  <si>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</si>
  <si>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</si>
  <si>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</si>
  <si>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</si>
  <si>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</si>
  <si>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</si>
  <si>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</si>
  <si>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</si>
  <si>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</si>
  <si>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</si>
  <si>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</si>
  <si>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</si>
  <si>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</si>
  <si>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</si>
  <si>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</si>
  <si>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</si>
  <si>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</si>
  <si>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</si>
  <si>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</si>
  <si>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</si>
  <si>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</si>
  <si>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</si>
  <si>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</si>
  <si>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</si>
  <si>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</si>
  <si>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</si>
  <si>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</si>
  <si>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</si>
  <si>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</si>
  <si>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</si>
  <si>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</si>
  <si>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</si>
  <si>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</si>
  <si>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</si>
  <si>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</si>
  <si>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</si>
  <si>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</si>
  <si>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</si>
  <si>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</si>
  <si>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</si>
  <si>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</si>
  <si>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</si>
  <si>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</si>
  <si>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</si>
  <si>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</si>
  <si>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</si>
  <si>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</si>
  <si>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</si>
  <si>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</si>
  <si>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</si>
  <si>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</si>
  <si>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</si>
  <si>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</si>
  <si>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</si>
  <si>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</si>
  <si>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</si>
  <si>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</si>
  <si>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</si>
  <si>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</si>
  <si>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</si>
  <si>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</si>
  <si>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</si>
  <si>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</si>
  <si>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</si>
  <si>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</si>
  <si>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</si>
  <si>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</si>
  <si>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</si>
  <si>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</si>
  <si>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</si>
  <si>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</si>
  <si>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</si>
  <si>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</si>
  <si>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</si>
  <si>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</si>
  <si>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</si>
  <si>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</si>
  <si>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</si>
  <si>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</si>
  <si>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</si>
  <si>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</si>
  <si>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</si>
  <si>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</si>
  <si>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</si>
  <si>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</si>
  <si>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</si>
  <si>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</si>
  <si>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</si>
  <si>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</si>
  <si>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</si>
  <si>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</si>
  <si>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</si>
  <si>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</si>
  <si>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</si>
  <si>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</si>
  <si>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</si>
  <si>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</si>
  <si>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</si>
  <si>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</si>
  <si>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</si>
  <si>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</si>
  <si>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</si>
  <si>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</si>
  <si>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</si>
  <si>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</si>
  <si>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</si>
  <si>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</si>
  <si>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</si>
  <si>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</si>
  <si>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</si>
  <si>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</si>
  <si>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</si>
  <si>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</si>
  <si>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</si>
  <si>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</si>
  <si>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</si>
  <si>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</si>
  <si>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</si>
  <si>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</si>
  <si>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</si>
  <si>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</si>
  <si>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</si>
  <si>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</si>
  <si>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</si>
  <si>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</si>
  <si>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</si>
  <si>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</si>
  <si>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</si>
  <si>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</si>
  <si>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</si>
  <si>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</si>
  <si>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</si>
  <si>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</si>
  <si>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</si>
  <si>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</si>
  <si>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</si>
  <si>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</si>
  <si>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</si>
  <si>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</si>
  <si>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</si>
  <si>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</si>
  <si>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</si>
  <si>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</si>
  <si>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</si>
  <si>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</si>
  <si>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</si>
  <si>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</si>
  <si>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</si>
  <si>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</si>
  <si>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</si>
  <si>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</si>
  <si>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</si>
  <si>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</si>
  <si>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</si>
  <si>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</si>
  <si>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</si>
  <si>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</si>
  <si>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</si>
  <si>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</si>
  <si>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</si>
  <si>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</si>
  <si>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</si>
  <si>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</si>
  <si>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</si>
  <si>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</si>
  <si>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</si>
  <si>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</si>
  <si>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</si>
  <si>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</si>
  <si>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</si>
  <si>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</si>
  <si>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</si>
  <si>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</si>
  <si>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</si>
  <si>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</si>
  <si>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</si>
  <si>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</si>
  <si>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</si>
  <si>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</si>
  <si>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</si>
  <si>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</si>
  <si>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</si>
  <si>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</si>
  <si>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</si>
  <si>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</si>
  <si>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</si>
  <si>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</si>
  <si>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</si>
  <si>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</si>
  <si>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</si>
  <si>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</si>
  <si>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</si>
  <si>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</si>
  <si>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</si>
  <si>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</si>
  <si>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</si>
  <si>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</si>
  <si>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</si>
  <si>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</si>
  <si>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</si>
  <si>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</si>
  <si>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</si>
  <si>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</si>
  <si>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</si>
  <si>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</si>
  <si>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</si>
  <si>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</si>
  <si>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</si>
  <si>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</si>
  <si>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</si>
  <si>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</si>
  <si>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</si>
  <si>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</si>
  <si>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</si>
  <si>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</si>
  <si>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</si>
  <si>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</si>
  <si>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</si>
  <si>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</si>
  <si>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</si>
  <si>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</si>
  <si>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</si>
  <si>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</si>
  <si>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</si>
  <si>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</si>
  <si>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</si>
  <si>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</si>
  <si>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</si>
  <si>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</si>
  <si>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</si>
  <si>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</si>
  <si>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</si>
  <si>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</si>
  <si>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</si>
  <si>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</si>
  <si>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</si>
  <si>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</si>
  <si>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</si>
  <si>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</si>
  <si>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</si>
  <si>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</si>
  <si>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</si>
  <si>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</si>
  <si>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</si>
  <si>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</si>
  <si>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</si>
  <si>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</si>
  <si>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</si>
  <si>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</si>
  <si>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</si>
  <si>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</si>
  <si>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</si>
  <si>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</si>
  <si>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</si>
  <si>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</si>
  <si>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</si>
  <si>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</si>
  <si>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</si>
  <si>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</si>
  <si>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</si>
  <si>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</si>
  <si>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</si>
  <si>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</si>
  <si>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</si>
  <si>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</si>
  <si>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</si>
  <si>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</si>
  <si>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</si>
  <si>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</si>
  <si>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</si>
  <si>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</si>
  <si>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</si>
  <si>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</si>
  <si>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</si>
  <si>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</si>
  <si>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</si>
  <si>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</si>
  <si>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</si>
  <si>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</si>
  <si>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</si>
  <si>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</si>
  <si>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</si>
  <si>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</si>
  <si>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</si>
  <si>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</si>
  <si>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</si>
  <si>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</si>
  <si>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</si>
  <si>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</si>
  <si>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</si>
  <si>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</si>
  <si>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</si>
  <si>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</si>
  <si>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</si>
  <si>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</si>
  <si>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</si>
  <si>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</si>
  <si>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</si>
  <si>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</si>
  <si>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</si>
  <si>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</si>
  <si>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</si>
  <si>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</si>
  <si>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</si>
  <si>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</si>
  <si>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</si>
  <si>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</si>
  <si>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</si>
  <si>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</si>
  <si>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</si>
  <si>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</si>
  <si>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</si>
  <si>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</si>
  <si>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</si>
  <si>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</si>
  <si>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</si>
  <si>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</si>
  <si>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</si>
  <si>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</si>
  <si>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</si>
  <si>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</si>
  <si>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</si>
  <si>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</si>
  <si>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</si>
  <si>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</si>
  <si>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</si>
  <si>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</si>
  <si>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</si>
  <si>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</si>
  <si>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</si>
  <si>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</si>
  <si>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</si>
  <si>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</si>
  <si>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</si>
  <si>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</si>
  <si>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</si>
  <si>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</si>
  <si>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</si>
  <si>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</si>
  <si>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</si>
  <si>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</si>
  <si>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</si>
  <si>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</si>
  <si>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</si>
  <si>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</si>
  <si>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</si>
  <si>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</si>
  <si>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</si>
  <si>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</si>
  <si>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</si>
  <si>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</si>
  <si>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</si>
  <si>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</si>
  <si>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</si>
  <si>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</si>
  <si>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</si>
  <si>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</si>
  <si>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</si>
  <si>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</si>
  <si>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</si>
  <si>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</si>
  <si>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</si>
  <si>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</si>
  <si>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</si>
  <si>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</si>
  <si>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</si>
  <si>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</si>
  <si>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</si>
  <si>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</si>
  <si>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</si>
  <si>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</si>
  <si>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</si>
  <si>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</si>
  <si>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</si>
  <si>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</si>
  <si>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</si>
  <si>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</si>
  <si>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</si>
  <si>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</si>
  <si>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</si>
  <si>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</si>
  <si>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</si>
  <si>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</si>
  <si>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</si>
  <si>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</si>
  <si>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</si>
  <si>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</si>
  <si>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</si>
  <si>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</si>
  <si>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</si>
  <si>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</si>
  <si>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</si>
  <si>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</si>
  <si>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</si>
  <si>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</si>
  <si>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</si>
  <si>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</si>
  <si>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</si>
  <si>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</si>
  <si>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</si>
  <si>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</si>
  <si>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</si>
  <si>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</si>
  <si>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</si>
  <si>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</si>
  <si>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</si>
  <si>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</si>
  <si>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</si>
  <si>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</si>
  <si>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</si>
  <si>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</si>
  <si>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</si>
  <si>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</si>
  <si>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</si>
  <si>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</si>
  <si>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</si>
  <si>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</si>
  <si>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</si>
  <si>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</si>
  <si>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</si>
  <si>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</si>
  <si>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</si>
  <si>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</si>
  <si>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</si>
  <si>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</si>
  <si>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</si>
  <si>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</si>
  <si>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</si>
  <si>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</si>
  <si>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</si>
  <si>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</si>
  <si>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</si>
  <si>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</si>
  <si>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</si>
  <si>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</si>
  <si>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</si>
  <si>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</si>
  <si>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</si>
  <si>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</si>
  <si>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</si>
  <si>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</si>
  <si>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</si>
  <si>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</si>
  <si>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</si>
  <si>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</si>
  <si>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</si>
  <si>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</si>
  <si>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</si>
  <si>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</si>
  <si>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</si>
  <si>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</si>
  <si>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</si>
  <si>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</si>
  <si>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</si>
  <si>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</si>
  <si>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</si>
  <si>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</si>
  <si>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</si>
  <si>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</si>
  <si>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</si>
  <si>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</si>
  <si>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</si>
  <si>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</si>
  <si>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</si>
  <si>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</si>
  <si>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</si>
  <si>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</si>
  <si>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</si>
  <si>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</si>
  <si>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</si>
  <si>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</si>
  <si>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</si>
  <si>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</si>
  <si>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</si>
  <si>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</si>
  <si>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</si>
  <si>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</si>
  <si>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</si>
  <si>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</si>
  <si>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</si>
  <si>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</si>
  <si>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</si>
  <si>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</si>
  <si>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</si>
  <si>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</si>
  <si>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</si>
  <si>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</si>
  <si>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</si>
  <si>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</si>
  <si>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</si>
  <si>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</si>
  <si>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</si>
  <si>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</si>
  <si>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</si>
  <si>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</si>
  <si>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</si>
  <si>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</si>
  <si>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</si>
  <si>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</si>
  <si>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</si>
  <si>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</si>
  <si>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</si>
  <si>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</si>
  <si>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</si>
  <si>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</si>
  <si>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</si>
  <si>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</si>
  <si>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</si>
  <si>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</si>
  <si>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</si>
  <si>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</si>
  <si>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</si>
  <si>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</si>
  <si>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</si>
  <si>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</si>
  <si>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</si>
  <si>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</si>
  <si>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</si>
  <si>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</si>
  <si>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</si>
  <si>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</si>
  <si>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</si>
  <si>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</si>
  <si>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</si>
  <si>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</si>
  <si>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</si>
  <si>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</si>
  <si>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</si>
  <si>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</si>
  <si>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</si>
  <si>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</si>
  <si>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</si>
  <si>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</si>
  <si>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</si>
  <si>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</si>
  <si>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</si>
  <si>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</si>
  <si>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</si>
  <si>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</si>
  <si>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</si>
  <si>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</si>
  <si>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</si>
  <si>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</si>
  <si>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</si>
  <si>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</si>
  <si>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</si>
  <si>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</si>
  <si>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</si>
  <si>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</si>
  <si>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</si>
  <si>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</si>
  <si>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</si>
  <si>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</si>
  <si>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</si>
  <si>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</si>
  <si>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</si>
  <si>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</si>
  <si>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</si>
  <si>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</si>
  <si>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</si>
  <si>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</si>
  <si>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</si>
  <si>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</si>
  <si>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</si>
  <si>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</si>
  <si>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</si>
  <si>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</si>
  <si>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</si>
  <si>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</si>
  <si>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</si>
  <si>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</si>
  <si>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</si>
  <si>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</si>
  <si>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</si>
  <si>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</si>
  <si>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</si>
  <si>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</si>
  <si>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</si>
  <si>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</si>
  <si>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</si>
  <si>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</si>
  <si>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</si>
  <si>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</si>
  <si>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</si>
  <si>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</si>
  <si>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</si>
  <si>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</si>
  <si>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</si>
  <si>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</si>
  <si>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</si>
  <si>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</si>
  <si>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</si>
  <si>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</si>
  <si>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</si>
  <si>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</si>
  <si>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</si>
  <si>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</si>
  <si>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</si>
  <si>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</si>
  <si>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</si>
  <si>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</si>
  <si>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</si>
  <si>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</si>
  <si>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</si>
  <si>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</si>
  <si>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</si>
  <si>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</si>
  <si>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</si>
  <si>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</si>
  <si>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</si>
  <si>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</si>
  <si>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</si>
  <si>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</si>
  <si>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</si>
  <si>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</si>
  <si>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</si>
  <si>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</si>
  <si>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</si>
  <si>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</si>
  <si>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</si>
  <si>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</si>
  <si>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</si>
  <si>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</si>
  <si>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</si>
  <si>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</si>
  <si>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</si>
  <si>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</si>
  <si>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</si>
  <si>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</si>
  <si>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</si>
  <si>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</si>
  <si>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</si>
  <si>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</si>
  <si>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</si>
  <si>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</si>
  <si>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</si>
  <si>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</si>
  <si>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</si>
  <si>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</si>
  <si>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</si>
  <si>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</si>
  <si>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</si>
  <si>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</si>
  <si>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</si>
  <si>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</si>
  <si>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</si>
  <si>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</si>
  <si>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</si>
  <si>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</si>
  <si>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</si>
  <si>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</si>
  <si>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</si>
  <si>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</si>
  <si>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</si>
  <si>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</si>
  <si>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</si>
  <si>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</si>
  <si>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</si>
  <si>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</si>
  <si>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</si>
  <si>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</si>
  <si>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</si>
  <si>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</si>
  <si>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</si>
  <si>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</si>
  <si>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</si>
  <si>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</si>
  <si>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</si>
  <si>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</si>
  <si>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</si>
  <si>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</si>
  <si>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</si>
  <si>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</si>
  <si>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</si>
  <si>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</si>
  <si>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</si>
  <si>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</si>
  <si>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</si>
  <si>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</si>
  <si>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</si>
  <si>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</si>
  <si>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</si>
  <si>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</si>
  <si>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</si>
  <si>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</si>
  <si>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</si>
  <si>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</si>
  <si>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</si>
  <si>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</si>
  <si>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</si>
  <si>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</si>
  <si>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</si>
  <si>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</si>
  <si>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</si>
  <si>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</si>
  <si>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</si>
  <si>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</si>
  <si>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</si>
  <si>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</si>
  <si>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</si>
  <si>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</si>
  <si>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</si>
  <si>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</si>
  <si>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</si>
  <si>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</si>
  <si>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</si>
  <si>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</si>
  <si>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</si>
  <si>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</si>
  <si>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</si>
  <si>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</si>
  <si>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</si>
  <si>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</si>
  <si>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</si>
  <si>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</si>
  <si>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</si>
  <si>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</si>
  <si>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</si>
  <si>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</si>
  <si>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</si>
  <si>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</si>
  <si>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</si>
  <si>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</si>
  <si>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</si>
  <si>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</si>
  <si>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</si>
  <si>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</si>
  <si>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</si>
  <si>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</si>
  <si>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</si>
  <si>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</si>
  <si>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</si>
  <si>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</si>
  <si>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</si>
  <si>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</si>
  <si>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</si>
  <si>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</si>
  <si>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</si>
  <si>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</si>
  <si>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</si>
  <si>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</si>
  <si>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</si>
  <si>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</si>
  <si>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</si>
  <si>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</si>
  <si>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</si>
  <si>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</si>
  <si>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</si>
  <si>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</si>
  <si>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</si>
  <si>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</si>
  <si>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</si>
  <si>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</si>
  <si>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</si>
  <si>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</si>
  <si>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</si>
  <si>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</si>
  <si>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</si>
  <si>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</si>
  <si>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</si>
  <si>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</si>
  <si>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</si>
  <si>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</si>
  <si>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</si>
  <si>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</si>
  <si>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</si>
  <si>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</si>
  <si>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</si>
  <si>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</si>
  <si>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</si>
  <si>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</si>
  <si>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</si>
  <si>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</si>
  <si>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</si>
  <si>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</si>
  <si>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</si>
  <si>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</si>
  <si>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</si>
  <si>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</si>
  <si>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</si>
  <si>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</si>
  <si>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</si>
  <si>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</si>
  <si>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</si>
  <si>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</si>
  <si>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</si>
  <si>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</si>
  <si>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</si>
  <si>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</si>
  <si>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</si>
  <si>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</si>
  <si>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</si>
  <si>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</si>
  <si>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</si>
  <si>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</si>
  <si>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</si>
  <si>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</si>
  <si>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</si>
  <si>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</si>
  <si>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</si>
  <si>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</si>
  <si>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</si>
  <si>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</si>
  <si>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</si>
  <si>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</si>
  <si>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</si>
  <si>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</si>
  <si>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</si>
  <si>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</si>
  <si>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</si>
  <si>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</si>
  <si>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</si>
  <si>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</si>
  <si>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</si>
  <si>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</si>
  <si>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</si>
  <si>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</si>
  <si>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</si>
  <si>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</si>
  <si>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</si>
  <si>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</si>
  <si>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</si>
  <si>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</si>
  <si>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</si>
  <si>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</si>
  <si>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</si>
  <si>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</si>
  <si>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</si>
  <si>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</si>
  <si>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</si>
  <si>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</si>
  <si>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</si>
  <si>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</si>
  <si>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</si>
  <si>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</si>
  <si>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</si>
  <si>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</si>
  <si>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</si>
  <si>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</si>
  <si>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</si>
  <si>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</si>
  <si>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</si>
  <si>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</si>
  <si>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</si>
  <si>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</si>
  <si>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</si>
  <si>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</si>
  <si>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</si>
  <si>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</si>
  <si>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</si>
  <si>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</si>
  <si>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</si>
  <si>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</si>
  <si>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</si>
  <si>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</si>
  <si>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</si>
  <si>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</si>
  <si>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</si>
  <si>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</si>
  <si>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</si>
  <si>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</si>
  <si>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</si>
  <si>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</si>
  <si>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</si>
  <si>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</si>
  <si>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</si>
  <si>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</si>
  <si>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</si>
  <si>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</si>
  <si>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</si>
  <si>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</si>
  <si>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</si>
  <si>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</si>
  <si>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</si>
  <si>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</si>
  <si>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</si>
  <si>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</si>
  <si>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</si>
  <si>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</si>
  <si>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</si>
  <si>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</si>
  <si>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</si>
  <si>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</si>
  <si>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</si>
  <si>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</si>
  <si>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</si>
  <si>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</si>
  <si>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</si>
  <si>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</si>
  <si>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</si>
  <si>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</si>
  <si>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</si>
  <si>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</si>
  <si>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</si>
  <si>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</si>
  <si>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</si>
  <si>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</si>
  <si>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</si>
  <si>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</si>
  <si>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</si>
  <si>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</si>
  <si>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</si>
  <si>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</si>
  <si>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</si>
  <si>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</si>
  <si>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</si>
  <si>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</si>
  <si>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</si>
  <si>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</si>
  <si>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</si>
  <si>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</si>
  <si>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</si>
  <si>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</si>
  <si>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</si>
  <si>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</si>
  <si>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</si>
  <si>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</si>
  <si>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</si>
  <si>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</si>
  <si>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</si>
  <si>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</si>
  <si>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</si>
  <si>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</si>
  <si>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</si>
  <si>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</si>
  <si>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</si>
  <si>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</si>
  <si>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</si>
  <si>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</si>
  <si>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</si>
  <si>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</si>
  <si>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</si>
  <si>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</si>
  <si>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</si>
  <si>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</si>
  <si>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</si>
  <si>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</si>
  <si>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</si>
  <si>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</si>
  <si>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</si>
  <si>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</si>
  <si>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</si>
  <si>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</si>
  <si>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</si>
  <si>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</si>
  <si>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</si>
  <si>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</si>
  <si>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</si>
  <si>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</si>
  <si>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</si>
  <si>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</si>
  <si>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</si>
  <si>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</si>
  <si>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</si>
  <si>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</si>
  <si>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</si>
  <si>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</si>
  <si>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</si>
  <si>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</si>
  <si>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</si>
  <si>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</si>
  <si>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</si>
  <si>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</si>
  <si>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</si>
  <si>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</si>
  <si>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</si>
  <si>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</si>
  <si>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</si>
  <si>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</si>
  <si>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</si>
  <si>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</si>
  <si>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</si>
  <si>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</si>
  <si>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</si>
  <si>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</si>
  <si>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</si>
  <si>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</si>
  <si>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</si>
  <si>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</si>
  <si>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</si>
  <si>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</si>
  <si>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</si>
  <si>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</si>
  <si>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</si>
  <si>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</si>
  <si>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</si>
  <si>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</si>
  <si>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</si>
  <si>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</si>
  <si>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</si>
  <si>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</si>
  <si>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</si>
  <si>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</si>
  <si>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</si>
  <si>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</si>
  <si>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</si>
  <si>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</si>
  <si>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</si>
  <si>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</si>
  <si>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</si>
  <si>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</si>
  <si>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</si>
  <si>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</si>
  <si>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</si>
  <si>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</si>
  <si>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</si>
  <si>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</si>
  <si>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</si>
  <si>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</si>
  <si>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</si>
  <si>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</si>
  <si>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</si>
  <si>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</si>
  <si>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</si>
  <si>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</si>
  <si>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</si>
  <si>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</si>
  <si>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</si>
  <si>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</si>
  <si>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</si>
  <si>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</si>
  <si>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</si>
  <si>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</si>
  <si>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</si>
  <si>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</si>
  <si>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</si>
  <si>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</si>
  <si>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</si>
  <si>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</si>
  <si>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</si>
  <si>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</si>
  <si>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</si>
  <si>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</si>
  <si>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</si>
  <si>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</si>
  <si>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</si>
  <si>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</si>
  <si>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</si>
  <si>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</si>
  <si>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</si>
  <si>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</si>
  <si>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</si>
  <si>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</si>
  <si>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</si>
  <si>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</si>
  <si>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</si>
  <si>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</si>
  <si>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</si>
  <si>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</si>
  <si>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</si>
  <si>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</si>
  <si>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</si>
  <si>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</si>
  <si>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</si>
  <si>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</si>
  <si>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</si>
  <si>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</si>
  <si>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FORD</t>
  </si>
  <si>
    <t>PO BOX 50</t>
  </si>
  <si>
    <t>PAXTON</t>
  </si>
  <si>
    <t>CLIFF MCCLURE</t>
  </si>
  <si>
    <t>cmcclure@pblpanthers.org</t>
  </si>
  <si>
    <t>217-379-3314</t>
  </si>
  <si>
    <t>217-379-2862</t>
  </si>
  <si>
    <t>RUSSELL LEIGH &amp; ASSOCIATES</t>
  </si>
  <si>
    <t>RUSS LEIGH</t>
  </si>
  <si>
    <t>228 E MAIN ST</t>
  </si>
  <si>
    <t>HOOPESTON</t>
  </si>
  <si>
    <t>IL</t>
  </si>
  <si>
    <t>217-283-9336</t>
  </si>
  <si>
    <t>217-283-9736</t>
  </si>
  <si>
    <t>065.018319</t>
  </si>
  <si>
    <t>admin@russleigh.com</t>
  </si>
  <si>
    <t>Russell Leigh &amp; Associates</t>
  </si>
  <si>
    <t>2001 School Building Bond</t>
  </si>
  <si>
    <t>2008 Life Safety Bond</t>
  </si>
  <si>
    <t>2016 A General Obligation Life Safety Bonds</t>
  </si>
  <si>
    <t>2016 B General Obligation Working Cash Bonds</t>
  </si>
  <si>
    <t>2017 A General Obligation School Building Bonds</t>
  </si>
  <si>
    <t>2017 B General Obligation Working Cash Bonds</t>
  </si>
  <si>
    <t>Ford County Special Education Cooperative</t>
  </si>
  <si>
    <t>Page 8 - Acct 8990 - Other Uses Not Classified Elsewhere</t>
  </si>
  <si>
    <t>Page 11 - Acct 1999 - Other Revenue from Local Sources</t>
  </si>
  <si>
    <t>Col 10 - Educational - Refunds &amp; Reimbursements $63,716</t>
  </si>
  <si>
    <t>Col 20 - Opr &amp; Maint - Refunds &amp; Reimbursements - $9,800</t>
  </si>
  <si>
    <t>Page 18 - Funct 5400 - Debt Services - Other</t>
  </si>
  <si>
    <t>Other Objects - Bond Fees - $1,226</t>
  </si>
  <si>
    <t>Col 60 - Capital Projects - Bond Issue Costs - $448,059</t>
  </si>
  <si>
    <t>Col 70 - Working Cash - Bond Issue Costs - $9,750</t>
  </si>
  <si>
    <t>The accompanying Schedule of Expenditures of Federal Awards includes the federal grant activity of Paxton Buckley-Loda CUSD #10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</si>
  <si>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</si>
  <si>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</si>
  <si>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</si>
  <si>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Departmetn of Agriculture</t>
  </si>
  <si>
    <t xml:space="preserve">     Passed Through the Illinois State Board of Education</t>
  </si>
  <si>
    <t>16-4210</t>
  </si>
  <si>
    <t>17-4210</t>
  </si>
  <si>
    <t xml:space="preserve">       School Breakfast-16</t>
  </si>
  <si>
    <t>16-4220</t>
  </si>
  <si>
    <t xml:space="preserve">       School Breakfast-17</t>
  </si>
  <si>
    <t>17-4220</t>
  </si>
  <si>
    <t xml:space="preserve">       School Lunch Commodities</t>
  </si>
  <si>
    <t>17-4250</t>
  </si>
  <si>
    <t xml:space="preserve">       Fresh Fruits/Vegtables</t>
  </si>
  <si>
    <t xml:space="preserve">           Total U.S. Dept. of Agriculture</t>
  </si>
  <si>
    <t>U.S. Department of Education</t>
  </si>
  <si>
    <t>Passed Through the Ford County Special Education Cooperative</t>
  </si>
  <si>
    <t>84.027a</t>
  </si>
  <si>
    <t>17-4620</t>
  </si>
  <si>
    <t xml:space="preserve">       Special Education-PreSchool</t>
  </si>
  <si>
    <t xml:space="preserve">    Passed Through the Illinois State Board of Education</t>
  </si>
  <si>
    <t xml:space="preserve">       Title 1-Low Income</t>
  </si>
  <si>
    <t>16-4300</t>
  </si>
  <si>
    <t>17-4300</t>
  </si>
  <si>
    <t>(M)  Special Education-Flow thru</t>
  </si>
  <si>
    <t xml:space="preserve"> (M) National School Lunch-16</t>
  </si>
  <si>
    <t>(M)  Nation School Lunch</t>
  </si>
  <si>
    <t>(M)  Title 1-Low Incoime</t>
  </si>
  <si>
    <t xml:space="preserve">       Title II-Teacher Quality</t>
  </si>
  <si>
    <t>84.367a</t>
  </si>
  <si>
    <t>16-4932</t>
  </si>
  <si>
    <t>17-4932</t>
  </si>
  <si>
    <t xml:space="preserve">          Total U.S. Dept of Education</t>
  </si>
  <si>
    <t xml:space="preserve">     Passed Through the Regioinal Office of Education</t>
  </si>
  <si>
    <t xml:space="preserve">       Math and Science Partnerships </t>
  </si>
  <si>
    <t>84-366b</t>
  </si>
  <si>
    <t>17-4936</t>
  </si>
  <si>
    <t>U.S. Departmetn of Health &amp; Human Services</t>
  </si>
  <si>
    <t xml:space="preserve">     Passed Thru the Department of Healthcare and Family Services</t>
  </si>
  <si>
    <t xml:space="preserve">       Medicaid-Admin Outreach</t>
  </si>
  <si>
    <t xml:space="preserve">          Total U.S. Dept of health &amp; Human Services</t>
  </si>
  <si>
    <t xml:space="preserve">          Total Federal Financial Assistance</t>
  </si>
  <si>
    <t>Adverse-Gaap/Qualified-Regulatory</t>
  </si>
  <si>
    <t>Unmodified</t>
  </si>
  <si>
    <t>Special Education-Flow Thru</t>
  </si>
  <si>
    <t>School Lunch Program</t>
  </si>
  <si>
    <t>Paxton-Buckley-Loda CUD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</si>
</sst>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7</xdr:row>
          <xdr:rowOff>0</xdr:rowOff>
        </xdr:from>
        <xdr:to>
          <xdr:col>4</xdr:col>
          <xdr:colOff>304800</xdr:colOff>
          <xdr:row>11</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1" t="s">
        <v>466</v>
      </c>
      <c r="J1" s="2182"/>
      <c r="K1" s="2182"/>
      <c r="L1" s="2182"/>
      <c r="M1" s="2182"/>
      <c r="N1" s="2182"/>
      <c r="O1" s="2182"/>
      <c r="P1" s="2182"/>
      <c r="Q1" s="2182"/>
      <c r="R1" s="2182"/>
      <c r="S1" s="2182"/>
    </row>
    <row r="2" spans="1:28" ht="12" customHeight="1" x14ac:dyDescent="0.2">
      <c r="A2" s="201" t="s">
        <v>1869</v>
      </c>
      <c r="D2" s="202"/>
      <c r="I2" s="2183" t="s">
        <v>1133</v>
      </c>
      <c r="J2" s="2182"/>
      <c r="K2" s="2182"/>
      <c r="L2" s="2182"/>
      <c r="M2" s="2182"/>
      <c r="N2" s="2182"/>
      <c r="O2" s="2182"/>
      <c r="P2" s="2182"/>
      <c r="Q2" s="2182"/>
      <c r="R2" s="2182"/>
      <c r="S2" s="2182"/>
    </row>
    <row r="3" spans="1:28" ht="12" customHeight="1" x14ac:dyDescent="0.2">
      <c r="A3" s="1816" t="s">
        <v>1951</v>
      </c>
      <c r="B3" s="1817"/>
      <c r="C3" s="1817"/>
      <c r="D3" s="1818"/>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2097</v>
      </c>
      <c r="C5" s="178" t="s">
        <v>1061</v>
      </c>
      <c r="D5" s="361"/>
      <c r="E5" s="361"/>
      <c r="H5" s="192"/>
      <c r="I5" s="2190" t="s">
        <v>769</v>
      </c>
      <c r="J5" s="2135"/>
      <c r="K5" s="2135"/>
      <c r="L5" s="2135"/>
      <c r="M5" s="2135"/>
      <c r="N5" s="2135"/>
      <c r="O5" s="2135"/>
      <c r="P5" s="2135"/>
      <c r="Q5" s="2135"/>
      <c r="R5" s="2135"/>
      <c r="S5" s="2135"/>
    </row>
    <row r="6" spans="1:28" ht="14.1" customHeight="1" x14ac:dyDescent="0.2">
      <c r="B6" s="441"/>
      <c r="C6" s="178" t="s">
        <v>1062</v>
      </c>
      <c r="D6" s="361"/>
      <c r="E6" s="361"/>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2"/>
      <c r="K11" s="180"/>
      <c r="O11" s="1702" t="s">
        <v>2097</v>
      </c>
      <c r="P11" s="377" t="s">
        <v>223</v>
      </c>
      <c r="Q11" s="183"/>
      <c r="R11" s="181"/>
      <c r="S11" s="180"/>
      <c r="T11" s="2137"/>
      <c r="U11" s="2138"/>
      <c r="V11" s="2138"/>
      <c r="W11" s="2138"/>
      <c r="X11" s="2138"/>
      <c r="Y11" s="2138"/>
      <c r="Z11" s="2138"/>
      <c r="AA11" s="213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1">
        <v>9027010026</v>
      </c>
      <c r="B13" s="2152"/>
      <c r="C13" s="2152"/>
      <c r="D13" s="2152"/>
      <c r="E13" s="2152"/>
      <c r="F13" s="2152"/>
      <c r="G13" s="2152"/>
      <c r="H13" s="2153"/>
      <c r="I13" s="184"/>
      <c r="J13" s="183"/>
      <c r="K13" s="181"/>
      <c r="L13" s="183"/>
      <c r="M13" s="183"/>
      <c r="N13" s="183"/>
      <c r="O13" s="183"/>
      <c r="P13" s="183"/>
      <c r="Q13" s="183"/>
      <c r="R13" s="183"/>
      <c r="S13" s="183"/>
      <c r="T13" s="2156" t="s">
        <v>2105</v>
      </c>
      <c r="U13" s="2157"/>
      <c r="V13" s="2157"/>
      <c r="W13" s="2157"/>
      <c r="X13" s="2157"/>
      <c r="Y13" s="2158"/>
      <c r="Z13" s="2158"/>
      <c r="AA13" s="2159"/>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9" t="s">
        <v>2098</v>
      </c>
      <c r="B15" s="2154"/>
      <c r="C15" s="2154"/>
      <c r="D15" s="2154"/>
      <c r="E15" s="2154"/>
      <c r="F15" s="2154"/>
      <c r="G15" s="2154"/>
      <c r="H15" s="2155"/>
      <c r="T15" s="2121" t="s">
        <v>2106</v>
      </c>
      <c r="U15" s="2122"/>
      <c r="V15" s="2122"/>
      <c r="W15" s="2122"/>
      <c r="X15" s="2122"/>
      <c r="Y15" s="2160"/>
      <c r="Z15" s="2160"/>
      <c r="AA15" s="216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2177</v>
      </c>
      <c r="B17" s="2179"/>
      <c r="C17" s="2179"/>
      <c r="D17" s="2179"/>
      <c r="E17" s="2179"/>
      <c r="F17" s="2179"/>
      <c r="G17" s="2179"/>
      <c r="H17" s="2180"/>
      <c r="T17" s="2166" t="s">
        <v>2107</v>
      </c>
      <c r="U17" s="2167"/>
      <c r="V17" s="2167"/>
      <c r="W17" s="2167"/>
      <c r="X17" s="2167"/>
      <c r="Y17" s="2167"/>
      <c r="Z17" s="2167"/>
      <c r="AA17" s="2168"/>
    </row>
    <row r="18" spans="1:27" ht="13.5" customHeight="1" x14ac:dyDescent="0.2">
      <c r="A18" s="362" t="s">
        <v>610</v>
      </c>
      <c r="B18" s="344"/>
      <c r="C18" s="340"/>
      <c r="D18" s="344"/>
      <c r="E18" s="344"/>
      <c r="F18" s="344"/>
      <c r="G18" s="344"/>
      <c r="H18" s="275"/>
      <c r="I18" s="2176" t="s">
        <v>765</v>
      </c>
      <c r="J18" s="2177"/>
      <c r="K18" s="2177"/>
      <c r="L18" s="2177"/>
      <c r="M18" s="2177"/>
      <c r="N18" s="2177"/>
      <c r="O18" s="2177"/>
      <c r="P18" s="2177"/>
      <c r="Q18" s="2177"/>
      <c r="R18" s="2177"/>
      <c r="S18" s="2178"/>
      <c r="T18" s="362" t="s">
        <v>807</v>
      </c>
      <c r="U18" s="270"/>
      <c r="V18" s="340"/>
      <c r="W18" s="269"/>
      <c r="X18" s="362" t="s">
        <v>303</v>
      </c>
      <c r="Y18" s="349"/>
      <c r="Z18" s="1914" t="s">
        <v>766</v>
      </c>
      <c r="AA18" s="200"/>
    </row>
    <row r="19" spans="1:27" ht="13.5" customHeight="1" x14ac:dyDescent="0.2">
      <c r="A19" s="2149" t="s">
        <v>2099</v>
      </c>
      <c r="B19" s="2150"/>
      <c r="C19" s="2150"/>
      <c r="D19" s="2150"/>
      <c r="E19" s="2150"/>
      <c r="F19" s="2150"/>
      <c r="G19" s="2150"/>
      <c r="H19" s="2148"/>
      <c r="I19" s="183"/>
      <c r="J19" s="376"/>
      <c r="K19" s="194"/>
      <c r="L19" s="192"/>
      <c r="M19" s="651" t="s">
        <v>355</v>
      </c>
      <c r="P19" s="180"/>
      <c r="Q19" s="180"/>
      <c r="R19" s="180"/>
      <c r="S19" s="184"/>
      <c r="T19" s="2149" t="s">
        <v>2108</v>
      </c>
      <c r="U19" s="2147"/>
      <c r="V19" s="2147"/>
      <c r="W19" s="2148"/>
      <c r="X19" s="2164" t="s">
        <v>2109</v>
      </c>
      <c r="Y19" s="2165"/>
      <c r="Z19" s="2162">
        <v>60942</v>
      </c>
      <c r="AA19" s="216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6" t="s">
        <v>2100</v>
      </c>
      <c r="B21" s="2147"/>
      <c r="C21" s="2147"/>
      <c r="D21" s="2147"/>
      <c r="E21" s="2147"/>
      <c r="F21" s="2147"/>
      <c r="G21" s="2147"/>
      <c r="H21" s="2148"/>
      <c r="I21" s="2172" t="s">
        <v>767</v>
      </c>
      <c r="J21" s="2135"/>
      <c r="K21" s="2135"/>
      <c r="L21" s="2135"/>
      <c r="M21" s="2135"/>
      <c r="N21" s="2135"/>
      <c r="O21" s="2135"/>
      <c r="P21" s="2135"/>
      <c r="Q21" s="2135"/>
      <c r="R21" s="2135"/>
      <c r="S21" s="2136"/>
      <c r="T21" s="2120" t="s">
        <v>2110</v>
      </c>
      <c r="U21" s="2116"/>
      <c r="V21" s="2116"/>
      <c r="W21" s="2116"/>
      <c r="X21" s="2130" t="s">
        <v>2111</v>
      </c>
      <c r="Y21" s="2128"/>
      <c r="Z21" s="2128"/>
      <c r="AA21" s="2129"/>
    </row>
    <row r="22" spans="1:27" ht="13.5" customHeight="1" x14ac:dyDescent="0.2">
      <c r="A22" s="364" t="s">
        <v>611</v>
      </c>
      <c r="B22" s="278"/>
      <c r="C22" s="278"/>
      <c r="D22" s="278"/>
      <c r="E22" s="278"/>
      <c r="F22" s="278"/>
      <c r="G22" s="278"/>
      <c r="H22" s="279"/>
      <c r="I22" s="2173" t="s">
        <v>1744</v>
      </c>
      <c r="J22" s="2174"/>
      <c r="K22" s="2174"/>
      <c r="L22" s="2174"/>
      <c r="M22" s="2174"/>
      <c r="N22" s="2174"/>
      <c r="O22" s="2174"/>
      <c r="P22" s="2174"/>
      <c r="Q22" s="2174"/>
      <c r="R22" s="2174"/>
      <c r="S22" s="2175"/>
      <c r="T22" s="362" t="s">
        <v>1903</v>
      </c>
      <c r="U22" s="270"/>
      <c r="V22" s="340"/>
      <c r="W22" s="270"/>
      <c r="X22" s="1915" t="s">
        <v>1573</v>
      </c>
      <c r="Z22" s="199"/>
      <c r="AA22" s="200"/>
    </row>
    <row r="23" spans="1:27" ht="13.5" customHeight="1" x14ac:dyDescent="0.2">
      <c r="A23" s="2169"/>
      <c r="B23" s="2170"/>
      <c r="C23" s="2170"/>
      <c r="D23" s="2170"/>
      <c r="E23" s="2170"/>
      <c r="F23" s="2170"/>
      <c r="G23" s="2170"/>
      <c r="H23" s="2171"/>
      <c r="T23" s="2115" t="s">
        <v>2112</v>
      </c>
      <c r="U23" s="2116"/>
      <c r="V23" s="2116"/>
      <c r="W23" s="2116"/>
      <c r="X23" s="2127">
        <v>43434</v>
      </c>
      <c r="Y23" s="2128"/>
      <c r="Z23" s="2128"/>
      <c r="AA23" s="212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60957</v>
      </c>
      <c r="B25" s="2147"/>
      <c r="C25" s="2147"/>
      <c r="D25" s="2147"/>
      <c r="E25" s="2147"/>
      <c r="F25" s="2147"/>
      <c r="G25" s="2147"/>
      <c r="H25" s="2148"/>
      <c r="I25" s="652"/>
      <c r="J25" s="203"/>
      <c r="K25" s="203"/>
      <c r="L25" s="203"/>
      <c r="M25" s="203"/>
      <c r="N25" s="203"/>
      <c r="O25" s="203"/>
      <c r="P25" s="203"/>
      <c r="Q25" s="203"/>
      <c r="R25" s="203"/>
      <c r="S25" s="204"/>
      <c r="T25" s="2112" t="s">
        <v>2113</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1" t="s">
        <v>1896</v>
      </c>
      <c r="J27" s="2177"/>
      <c r="K27" s="2177"/>
      <c r="L27" s="2177"/>
      <c r="M27" s="2177"/>
      <c r="N27" s="2177"/>
      <c r="O27" s="2177"/>
      <c r="P27" s="2177"/>
      <c r="Q27" s="2177"/>
      <c r="R27" s="2177"/>
      <c r="S27" s="217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1702" t="s">
        <v>2097</v>
      </c>
      <c r="K29" s="181" t="s">
        <v>656</v>
      </c>
      <c r="L29" s="389"/>
      <c r="M29" s="194" t="s">
        <v>105</v>
      </c>
      <c r="N29" s="185" t="s">
        <v>1911</v>
      </c>
      <c r="O29" s="185"/>
      <c r="P29" s="185"/>
      <c r="Q29" s="185"/>
      <c r="R29" s="185"/>
      <c r="S29" s="664"/>
      <c r="T29" s="55"/>
      <c r="U29" s="55"/>
      <c r="V29" s="55"/>
      <c r="W29" s="55"/>
      <c r="X29" s="55"/>
      <c r="Y29" s="55"/>
      <c r="Z29" s="55"/>
      <c r="AA29" s="1078"/>
    </row>
    <row r="30" spans="1:27" ht="13.5" customHeight="1" x14ac:dyDescent="0.2">
      <c r="A30" s="1742"/>
      <c r="B30" s="1082" t="s">
        <v>2097</v>
      </c>
      <c r="C30" s="665" t="s">
        <v>1360</v>
      </c>
      <c r="D30" s="181"/>
      <c r="E30" s="181"/>
      <c r="F30" s="1269"/>
      <c r="G30" s="653"/>
      <c r="H30" s="653"/>
      <c r="I30" s="273"/>
      <c r="J30" s="1702" t="s">
        <v>2097</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2097</v>
      </c>
      <c r="M31" s="194" t="s">
        <v>105</v>
      </c>
      <c r="N31" s="185" t="s">
        <v>2093</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0"/>
      <c r="Q35" s="2147"/>
      <c r="R35" s="2147"/>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0" t="s">
        <v>2101</v>
      </c>
      <c r="B38" s="2179"/>
      <c r="C38" s="2179"/>
      <c r="D38" s="2179"/>
      <c r="E38" s="2179"/>
      <c r="F38" s="2147"/>
      <c r="G38" s="2147"/>
      <c r="H38" s="2148"/>
      <c r="I38" s="2195"/>
      <c r="J38" s="2122"/>
      <c r="K38" s="2122"/>
      <c r="L38" s="2122"/>
      <c r="M38" s="2122"/>
      <c r="N38" s="2122"/>
      <c r="O38" s="2122"/>
      <c r="P38" s="2118"/>
      <c r="Q38" s="2118"/>
      <c r="R38" s="2118"/>
      <c r="S38" s="2119"/>
      <c r="T38" s="2121"/>
      <c r="U38" s="2122"/>
      <c r="V38" s="2122"/>
      <c r="W38" s="2122"/>
      <c r="X38" s="2118"/>
      <c r="Y38" s="2118"/>
      <c r="Z38" s="2118"/>
      <c r="AA38" s="2119"/>
    </row>
    <row r="39" spans="1:27" ht="12" customHeight="1" x14ac:dyDescent="0.2">
      <c r="A39" s="2199" t="s">
        <v>611</v>
      </c>
      <c r="B39" s="2200"/>
      <c r="C39" s="340"/>
      <c r="D39" s="337"/>
      <c r="E39" s="337"/>
      <c r="F39" s="347"/>
      <c r="G39" s="337"/>
      <c r="H39" s="275"/>
      <c r="I39" s="2199" t="s">
        <v>611</v>
      </c>
      <c r="J39" s="2200"/>
      <c r="K39" s="2200"/>
      <c r="L39" s="2200"/>
      <c r="M39" s="2200"/>
      <c r="N39" s="334"/>
      <c r="O39" s="340"/>
      <c r="P39" s="340"/>
      <c r="Q39" s="346"/>
      <c r="R39" s="340"/>
      <c r="S39" s="275"/>
      <c r="T39" s="340" t="s">
        <v>611</v>
      </c>
      <c r="U39" s="270"/>
      <c r="V39" s="340"/>
      <c r="W39" s="269"/>
      <c r="X39" s="346"/>
      <c r="Y39" s="199"/>
      <c r="Z39" s="199"/>
      <c r="AA39" s="200"/>
    </row>
    <row r="40" spans="1:27" ht="13.5" customHeight="1" x14ac:dyDescent="0.2">
      <c r="A40" s="2202" t="s">
        <v>2102</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9" t="s">
        <v>2103</v>
      </c>
      <c r="B42" s="2147"/>
      <c r="C42" s="2148"/>
      <c r="D42" s="2164" t="s">
        <v>2104</v>
      </c>
      <c r="E42" s="2147"/>
      <c r="F42" s="2147"/>
      <c r="G42" s="2147"/>
      <c r="H42" s="2148"/>
      <c r="I42" s="2121"/>
      <c r="J42" s="2118"/>
      <c r="K42" s="2118"/>
      <c r="L42" s="2118"/>
      <c r="M42" s="2118"/>
      <c r="N42" s="2118"/>
      <c r="O42" s="2119"/>
      <c r="P42" s="2117"/>
      <c r="Q42" s="2118"/>
      <c r="R42" s="2118"/>
      <c r="S42" s="2119"/>
      <c r="T42" s="2121"/>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2096</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1909</v>
      </c>
      <c r="C31" s="215" t="s">
        <v>1365</v>
      </c>
      <c r="D31" s="600"/>
      <c r="E31" s="602"/>
    </row>
    <row r="32" spans="1:5" x14ac:dyDescent="0.2">
      <c r="B32" s="600" t="s">
        <v>1272</v>
      </c>
      <c r="C32" s="215" t="s">
        <v>1365</v>
      </c>
      <c r="D32" s="601" t="s">
        <v>1910</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2095</v>
      </c>
      <c r="B37" s="1979"/>
      <c r="C37" s="603"/>
      <c r="D37" s="603"/>
      <c r="E37" s="604"/>
    </row>
    <row r="38" spans="1:5" x14ac:dyDescent="0.2">
      <c r="A38" s="215" t="s">
        <v>2094</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1959</v>
      </c>
      <c r="B59" s="753"/>
    </row>
    <row r="60" spans="1:2" x14ac:dyDescent="0.2">
      <c r="A60" s="1133" t="s">
        <v>1960</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1961</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9"/>
      <c r="E3" s="401"/>
    </row>
    <row r="4" spans="1:9" x14ac:dyDescent="0.2">
      <c r="A4" s="7"/>
      <c r="B4" s="395"/>
      <c r="C4" s="2217" t="s">
        <v>486</v>
      </c>
      <c r="D4" s="2218"/>
      <c r="E4" s="2218"/>
      <c r="F4" s="2218"/>
      <c r="G4" s="2218"/>
      <c r="H4" s="2218"/>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9" t="s">
        <v>2097</v>
      </c>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1970</v>
      </c>
    </row>
    <row r="21" spans="1:4" s="32" customFormat="1" x14ac:dyDescent="0.2">
      <c r="A21" s="29"/>
      <c r="B21" s="35"/>
      <c r="C21" s="612"/>
      <c r="D21" s="1002" t="s">
        <v>1971</v>
      </c>
    </row>
    <row r="22" spans="1:4" s="32" customFormat="1" x14ac:dyDescent="0.2">
      <c r="A22" s="29"/>
      <c r="B22" s="670"/>
      <c r="C22" s="612">
        <v>9</v>
      </c>
      <c r="D22" s="289" t="s">
        <v>1972</v>
      </c>
    </row>
    <row r="23" spans="1:4" s="32" customFormat="1" x14ac:dyDescent="0.2">
      <c r="A23" s="29"/>
      <c r="B23" s="1984"/>
      <c r="C23" s="612"/>
      <c r="D23" s="1985" t="s">
        <v>1973</v>
      </c>
    </row>
    <row r="24" spans="1:4" s="32" customFormat="1" x14ac:dyDescent="0.2">
      <c r="A24" s="29"/>
      <c r="B24" s="670"/>
      <c r="C24" s="612">
        <v>10</v>
      </c>
      <c r="D24" s="289" t="s">
        <v>1969</v>
      </c>
    </row>
    <row r="25" spans="1:4" s="32" customFormat="1" x14ac:dyDescent="0.2">
      <c r="A25" s="29"/>
      <c r="B25" s="670"/>
      <c r="C25" s="612">
        <v>11</v>
      </c>
      <c r="D25" s="289" t="s">
        <v>1974</v>
      </c>
    </row>
    <row r="26" spans="1:4" s="32" customFormat="1" x14ac:dyDescent="0.2">
      <c r="A26" s="29"/>
      <c r="B26" s="1984"/>
      <c r="C26" s="612"/>
      <c r="D26" s="1985" t="s">
        <v>1975</v>
      </c>
    </row>
    <row r="27" spans="1:4" s="32" customFormat="1" x14ac:dyDescent="0.2">
      <c r="A27" s="29"/>
      <c r="B27" s="670"/>
      <c r="C27" s="612">
        <v>12</v>
      </c>
      <c r="D27" s="289" t="s">
        <v>1978</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1956</v>
      </c>
    </row>
    <row r="31" spans="1:4" s="32" customFormat="1" x14ac:dyDescent="0.2">
      <c r="A31" s="29"/>
      <c r="B31" s="670"/>
      <c r="C31" s="612">
        <v>14</v>
      </c>
      <c r="D31" s="289" t="s">
        <v>1981</v>
      </c>
    </row>
    <row r="32" spans="1:4" s="32" customFormat="1" x14ac:dyDescent="0.2">
      <c r="A32" s="29"/>
      <c r="B32" s="1698"/>
      <c r="C32" s="612"/>
      <c r="D32" s="9" t="s">
        <v>1982</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9"/>
      <c r="C57" s="2220"/>
      <c r="D57" s="2220"/>
      <c r="E57" s="2220"/>
      <c r="F57" s="2220"/>
      <c r="G57" s="2220"/>
      <c r="H57" s="2221"/>
      <c r="I57" s="3"/>
    </row>
    <row r="58" spans="1:9" s="32" customFormat="1" x14ac:dyDescent="0.2">
      <c r="A58" s="1734"/>
      <c r="B58" s="2222"/>
      <c r="C58" s="2223"/>
      <c r="D58" s="2223"/>
      <c r="E58" s="2223"/>
      <c r="F58" s="2223"/>
      <c r="G58" s="2223"/>
      <c r="H58" s="2224"/>
      <c r="I58" s="3"/>
    </row>
    <row r="59" spans="1:9" s="32" customFormat="1" x14ac:dyDescent="0.2">
      <c r="A59" s="1734"/>
      <c r="B59" s="2222"/>
      <c r="C59" s="2223"/>
      <c r="D59" s="2223"/>
      <c r="E59" s="2223"/>
      <c r="F59" s="2223"/>
      <c r="G59" s="2223"/>
      <c r="H59" s="2224"/>
      <c r="I59" s="3"/>
    </row>
    <row r="60" spans="1:9" s="32" customFormat="1" x14ac:dyDescent="0.2">
      <c r="A60" s="1734"/>
      <c r="B60" s="2222"/>
      <c r="C60" s="2223"/>
      <c r="D60" s="2223"/>
      <c r="E60" s="2223"/>
      <c r="F60" s="2223"/>
      <c r="G60" s="2223"/>
      <c r="H60" s="2224"/>
      <c r="I60" s="3"/>
    </row>
    <row r="61" spans="1:9" s="32" customFormat="1" x14ac:dyDescent="0.2">
      <c r="A61" s="1734"/>
      <c r="B61" s="2222"/>
      <c r="C61" s="2223"/>
      <c r="D61" s="2223"/>
      <c r="E61" s="2223"/>
      <c r="F61" s="2223"/>
      <c r="G61" s="2223"/>
      <c r="H61" s="2224"/>
      <c r="I61" s="3"/>
    </row>
    <row r="62" spans="1:9" s="32" customFormat="1" x14ac:dyDescent="0.2">
      <c r="A62" s="1734"/>
      <c r="B62" s="2222"/>
      <c r="C62" s="2223"/>
      <c r="D62" s="2223"/>
      <c r="E62" s="2223"/>
      <c r="F62" s="2223"/>
      <c r="G62" s="2223"/>
      <c r="H62" s="2224"/>
      <c r="I62" s="3"/>
    </row>
    <row r="63" spans="1:9" s="32" customFormat="1" x14ac:dyDescent="0.2">
      <c r="A63" s="1734"/>
      <c r="B63" s="2222"/>
      <c r="C63" s="2223"/>
      <c r="D63" s="2223"/>
      <c r="E63" s="2223"/>
      <c r="F63" s="2223"/>
      <c r="G63" s="2223"/>
      <c r="H63" s="2224"/>
      <c r="I63" s="3"/>
    </row>
    <row r="64" spans="1:9" s="32" customFormat="1" x14ac:dyDescent="0.2">
      <c r="A64" s="1734"/>
      <c r="B64" s="2222"/>
      <c r="C64" s="2223"/>
      <c r="D64" s="2223"/>
      <c r="E64" s="2223"/>
      <c r="F64" s="2223"/>
      <c r="G64" s="2223"/>
      <c r="H64" s="2224"/>
      <c r="I64" s="3"/>
    </row>
    <row r="65" spans="1:9" s="32" customFormat="1" x14ac:dyDescent="0.2">
      <c r="A65" s="1734"/>
      <c r="B65" s="2222"/>
      <c r="C65" s="2223"/>
      <c r="D65" s="2223"/>
      <c r="E65" s="2223"/>
      <c r="F65" s="2223"/>
      <c r="G65" s="2223"/>
      <c r="H65" s="2224"/>
      <c r="I65" s="3"/>
    </row>
    <row r="66" spans="1:9" s="32" customFormat="1" x14ac:dyDescent="0.2">
      <c r="A66" s="1734"/>
      <c r="B66" s="2222"/>
      <c r="C66" s="2223"/>
      <c r="D66" s="2223"/>
      <c r="E66" s="2223"/>
      <c r="F66" s="2223"/>
      <c r="G66" s="2223"/>
      <c r="H66" s="2224"/>
      <c r="I66" s="3"/>
    </row>
    <row r="67" spans="1:9" s="32" customFormat="1" ht="9" customHeight="1" x14ac:dyDescent="0.2">
      <c r="A67" s="1735"/>
      <c r="B67" s="2225"/>
      <c r="C67" s="2226"/>
      <c r="D67" s="2226"/>
      <c r="E67" s="2226"/>
      <c r="F67" s="2226"/>
      <c r="G67" s="2226"/>
      <c r="H67" s="2227"/>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2" t="s">
        <v>1579</v>
      </c>
      <c r="B70" s="2215"/>
      <c r="C70" s="2215"/>
      <c r="D70" s="2215"/>
      <c r="E70" s="2216"/>
      <c r="F70" s="2216"/>
      <c r="G70" s="2216"/>
      <c r="H70" s="2216"/>
      <c r="I70" s="2216"/>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1957</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1" t="s">
        <v>1575</v>
      </c>
      <c r="B83" s="2231"/>
      <c r="C83" s="2231"/>
      <c r="D83" s="2232"/>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1979</v>
      </c>
      <c r="C92" s="619"/>
      <c r="E92" s="1270"/>
      <c r="F92" s="1562"/>
      <c r="H92" s="331"/>
    </row>
    <row r="93" spans="1:10" s="32" customFormat="1" ht="16.5" customHeight="1" x14ac:dyDescent="0.2">
      <c r="A93" s="29"/>
      <c r="B93" s="1986" t="s">
        <v>1980</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8"/>
      <c r="C102" s="2229"/>
      <c r="D102" s="2229"/>
      <c r="E102" s="2229"/>
      <c r="F102" s="2229"/>
      <c r="G102" s="2229"/>
      <c r="H102" s="2230"/>
      <c r="I102" s="1483"/>
    </row>
    <row r="103" spans="1:9" s="32" customFormat="1" ht="11.25" customHeight="1" x14ac:dyDescent="0.2">
      <c r="A103" s="1522"/>
      <c r="B103" s="2207"/>
      <c r="C103" s="2208"/>
      <c r="D103" s="2208"/>
      <c r="E103" s="2208"/>
      <c r="F103" s="2208"/>
      <c r="G103" s="2208"/>
      <c r="H103" s="2209"/>
      <c r="I103" s="1483"/>
    </row>
    <row r="104" spans="1:9" s="32" customFormat="1" ht="11.25" customHeight="1" x14ac:dyDescent="0.2">
      <c r="A104" s="1522"/>
      <c r="B104" s="2207"/>
      <c r="C104" s="2208"/>
      <c r="D104" s="2208"/>
      <c r="E104" s="2208"/>
      <c r="F104" s="2208"/>
      <c r="G104" s="2208"/>
      <c r="H104" s="2209"/>
      <c r="I104" s="1483"/>
    </row>
    <row r="105" spans="1:9" s="32" customFormat="1" x14ac:dyDescent="0.2">
      <c r="A105" s="1522"/>
      <c r="B105" s="2207"/>
      <c r="C105" s="2208"/>
      <c r="D105" s="2208"/>
      <c r="E105" s="2208"/>
      <c r="F105" s="2208"/>
      <c r="G105" s="2208"/>
      <c r="H105" s="2209"/>
      <c r="I105" s="1483"/>
    </row>
    <row r="106" spans="1:9" s="32" customFormat="1" ht="11.25" customHeight="1" x14ac:dyDescent="0.2">
      <c r="A106" s="1522"/>
      <c r="B106" s="2207"/>
      <c r="C106" s="2208"/>
      <c r="D106" s="2208"/>
      <c r="E106" s="2208"/>
      <c r="F106" s="2208"/>
      <c r="G106" s="2208"/>
      <c r="H106" s="2209"/>
      <c r="I106" s="1483"/>
    </row>
    <row r="107" spans="1:9" s="32" customFormat="1" ht="11.25" customHeight="1" x14ac:dyDescent="0.2">
      <c r="A107" s="1522"/>
      <c r="B107" s="2207"/>
      <c r="C107" s="2208"/>
      <c r="D107" s="2208"/>
      <c r="E107" s="2208"/>
      <c r="F107" s="2208"/>
      <c r="G107" s="2208"/>
      <c r="H107" s="2209"/>
      <c r="I107" s="1483"/>
    </row>
    <row r="108" spans="1:9" s="32" customFormat="1" ht="11.25" customHeight="1" x14ac:dyDescent="0.2">
      <c r="A108" s="1522"/>
      <c r="B108" s="2207"/>
      <c r="C108" s="2208"/>
      <c r="D108" s="2208"/>
      <c r="E108" s="2208"/>
      <c r="F108" s="2208"/>
      <c r="G108" s="2208"/>
      <c r="H108" s="2209"/>
      <c r="I108" s="1483"/>
    </row>
    <row r="109" spans="1:9" s="32" customFormat="1" ht="11.25" customHeight="1" x14ac:dyDescent="0.2">
      <c r="A109" s="1522"/>
      <c r="B109" s="2207"/>
      <c r="C109" s="2208"/>
      <c r="D109" s="2208"/>
      <c r="E109" s="2208"/>
      <c r="F109" s="2208"/>
      <c r="G109" s="2208"/>
      <c r="H109" s="2209"/>
      <c r="I109" s="1517"/>
    </row>
    <row r="110" spans="1:9" s="32" customFormat="1" ht="11.25" customHeight="1" x14ac:dyDescent="0.2">
      <c r="A110" s="1522"/>
      <c r="B110" s="2207"/>
      <c r="C110" s="2208"/>
      <c r="D110" s="2208"/>
      <c r="E110" s="2208"/>
      <c r="F110" s="2208"/>
      <c r="G110" s="2208"/>
      <c r="H110" s="2209"/>
      <c r="I110" s="1483"/>
    </row>
    <row r="111" spans="1:9" s="32" customFormat="1" ht="11.25" customHeight="1" x14ac:dyDescent="0.2">
      <c r="A111" s="1522"/>
      <c r="B111" s="2207"/>
      <c r="C111" s="2208"/>
      <c r="D111" s="2208"/>
      <c r="E111" s="2208"/>
      <c r="F111" s="2208"/>
      <c r="G111" s="2208"/>
      <c r="H111" s="2209"/>
      <c r="I111" s="1483"/>
    </row>
    <row r="112" spans="1:9" s="32" customFormat="1" ht="11.25" customHeight="1" x14ac:dyDescent="0.2">
      <c r="A112" s="1522"/>
      <c r="B112" s="2233"/>
      <c r="C112" s="2234"/>
      <c r="D112" s="2234"/>
      <c r="E112" s="2234"/>
      <c r="F112" s="2234"/>
      <c r="G112" s="2234"/>
      <c r="H112" s="223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6" t="s">
        <v>2114</v>
      </c>
      <c r="D114" s="223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7" t="s">
        <v>1588</v>
      </c>
      <c r="D117" s="2238"/>
      <c r="E117" s="2239"/>
      <c r="F117" s="2239"/>
      <c r="G117" s="2239"/>
      <c r="H117" s="223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309</v>
      </c>
      <c r="G7" s="92"/>
      <c r="H7" s="92"/>
      <c r="I7" s="92"/>
      <c r="J7" s="217">
        <v>160086075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3.6499999999999998E-2</v>
      </c>
      <c r="E10" s="99" t="s">
        <v>1164</v>
      </c>
      <c r="F10" s="468">
        <v>5.0000000000000001E-3</v>
      </c>
      <c r="G10" s="99" t="s">
        <v>1164</v>
      </c>
      <c r="H10" s="468">
        <v>2E-3</v>
      </c>
      <c r="I10" s="99" t="s">
        <v>1165</v>
      </c>
      <c r="J10" s="469">
        <f>ROUND(D10+F10+H10,5)</f>
        <v>4.3499999999999997E-2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13214991</v>
      </c>
      <c r="E16" s="99"/>
      <c r="F16" s="81">
        <f>SUM('Acct Summary 7-8'!C17,'Acct Summary 7-8'!D17,'Acct Summary 7-8'!F17)</f>
        <v>13658586</v>
      </c>
      <c r="G16" s="99"/>
      <c r="H16" s="81">
        <f>SUM(D16-F16)</f>
        <v>-443595</v>
      </c>
      <c r="I16" s="92"/>
      <c r="J16" s="81">
        <f>SUM('Acct Summary 7-8'!C81,'Acct Summary 7-8'!D81,'Acct Summary 7-8'!F81,'Acct Summary 7-8'!I81)</f>
        <v>6940984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22091878.350000001</v>
      </c>
      <c r="I31" s="330"/>
      <c r="J31" s="92"/>
      <c r="K31" s="92"/>
      <c r="L31" s="92"/>
      <c r="M31" s="92"/>
    </row>
    <row r="32" spans="1:13" ht="13.35" customHeight="1" x14ac:dyDescent="0.2">
      <c r="B32" s="2110" t="s">
        <v>2097</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33952000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1708</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Paxton-Buckley-Loda CUD 10</v>
      </c>
      <c r="E7" s="135"/>
      <c r="G7" s="136"/>
      <c r="H7" s="137"/>
      <c r="I7" s="137"/>
      <c r="J7" s="137"/>
      <c r="K7" s="137"/>
      <c r="L7"/>
      <c r="M7"/>
      <c r="N7"/>
      <c r="O7"/>
      <c r="P7"/>
    </row>
    <row r="8" spans="1:18" ht="12.75" x14ac:dyDescent="0.2">
      <c r="A8"/>
      <c r="B8"/>
      <c r="C8" s="133" t="s">
        <v>1316</v>
      </c>
      <c r="D8" s="138">
        <f>COVER!A13</f>
        <v>9027010026</v>
      </c>
      <c r="E8" s="139"/>
      <c r="G8"/>
      <c r="H8"/>
      <c r="I8"/>
      <c r="J8"/>
      <c r="K8"/>
      <c r="L8"/>
      <c r="M8"/>
      <c r="N8"/>
      <c r="O8"/>
      <c r="P8"/>
    </row>
    <row r="9" spans="1:18" ht="12.75" x14ac:dyDescent="0.2">
      <c r="A9"/>
      <c r="B9"/>
      <c r="C9" s="133" t="s">
        <v>809</v>
      </c>
      <c r="D9" s="332" t="str">
        <f>COVER!A15</f>
        <v>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6940984</v>
      </c>
      <c r="I12" s="1151"/>
      <c r="J12" s="1151"/>
      <c r="K12" s="1152">
        <f>TRUNC((H12/H13*100000),5)/100000</f>
        <v>0.52523562059999995</v>
      </c>
      <c r="L12" s="1153"/>
      <c r="M12" s="101" t="s">
        <v>1339</v>
      </c>
      <c r="N12" s="101"/>
      <c r="O12" s="1154">
        <v>0.35</v>
      </c>
      <c r="P12" s="153"/>
      <c r="Q12" s="153"/>
    </row>
    <row r="13" spans="1:18" s="155" customFormat="1" ht="11.25" x14ac:dyDescent="0.2">
      <c r="A13" s="153"/>
      <c r="B13" s="1148"/>
      <c r="C13" s="2257" t="s">
        <v>1580</v>
      </c>
      <c r="D13" s="2258"/>
      <c r="E13" s="153"/>
      <c r="F13" s="325" t="s">
        <v>910</v>
      </c>
      <c r="G13" s="1149"/>
      <c r="H13" s="1150">
        <f>SUM('Acct Summary 7-8'!C8+'Acct Summary 7-8'!D8+'Acct Summary 7-8'!F8+'Acct Summary 7-8'!I8)+H14</f>
        <v>13214991</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13658586</v>
      </c>
      <c r="I17" s="1151"/>
      <c r="J17" s="1157"/>
      <c r="K17" s="1152">
        <f>TRUNC((H17/H18*100000),5)/100000</f>
        <v>1.0335675597</v>
      </c>
      <c r="L17" s="1153"/>
      <c r="M17" s="1114" t="s">
        <v>1367</v>
      </c>
      <c r="O17" s="1158" t="str">
        <f>IF(AND(O16="2", J20 &gt; 2),"1",IF(AND(O16 = "1", J20 &gt; 2),"2",IF(AND(O16="1", J20 &gt;1),"1","0")))</f>
        <v>0</v>
      </c>
      <c r="P17" s="153"/>
    </row>
    <row r="18" spans="1:18" s="155" customFormat="1" ht="11.25" x14ac:dyDescent="0.2">
      <c r="A18" s="153"/>
      <c r="B18" s="1148"/>
      <c r="C18" s="2257" t="s">
        <v>1572</v>
      </c>
      <c r="D18" s="2258"/>
      <c r="E18" s="153"/>
      <c r="F18" s="1136" t="s">
        <v>911</v>
      </c>
      <c r="G18" s="1149"/>
      <c r="H18" s="1150">
        <f>SUM('Acct Summary 7-8'!C8+'Acct Summary 7-8'!D8+'Acct Summary 7-8'!F8+'Acct Summary 7-8'!I8)+H19</f>
        <v>13214991</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12.6680528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4" t="s">
        <v>1707</v>
      </c>
      <c r="D24" s="2254"/>
      <c r="E24" s="153"/>
      <c r="F24" s="153" t="s">
        <v>513</v>
      </c>
      <c r="G24" s="1149"/>
      <c r="H24" s="1150">
        <f>SUM('Assets-Liab 5-6'!C4+'Assets-Liab 5-6'!D4+'Assets-Liab 5-6'!F4+'Assets-Liab 5-6'!I4+'Assets-Liab 5-6'!C5+'Assets-Liab 5-6'!D5+'Assets-Liab 5-6'!F5+'Assets-Liab 5-6'!I5)</f>
        <v>7048710</v>
      </c>
      <c r="I24" s="676"/>
      <c r="J24" s="676"/>
      <c r="K24" s="1161">
        <f>TRUNC(((H24/H25*100000)/100000),2)</f>
        <v>185.78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37940.516669999997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5919182.6231300002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33952000</v>
      </c>
      <c r="I32" s="1159"/>
      <c r="J32" s="1159"/>
      <c r="K32" s="1161">
        <f>TRUNC(100-((((H32/H33*100))*100)/100),2)</f>
        <v>-53.68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22091878.350000001</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K39" sqref="K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3741707</v>
      </c>
      <c r="D4" s="408">
        <v>390941</v>
      </c>
      <c r="E4" s="408">
        <v>412770</v>
      </c>
      <c r="F4" s="408">
        <v>105230</v>
      </c>
      <c r="G4" s="408">
        <v>155926</v>
      </c>
      <c r="H4" s="408">
        <v>31196651</v>
      </c>
      <c r="I4" s="408">
        <v>558105</v>
      </c>
      <c r="J4" s="432">
        <v>273794</v>
      </c>
      <c r="K4" s="408">
        <v>1572</v>
      </c>
      <c r="L4" s="408">
        <v>123177</v>
      </c>
      <c r="M4" s="429"/>
      <c r="N4" s="478"/>
    </row>
    <row r="5" spans="1:14" x14ac:dyDescent="0.2">
      <c r="A5" s="473" t="s">
        <v>1151</v>
      </c>
      <c r="B5" s="39">
        <v>120</v>
      </c>
      <c r="C5" s="679">
        <v>1872200</v>
      </c>
      <c r="D5" s="408">
        <v>253686</v>
      </c>
      <c r="E5" s="408">
        <v>1079371</v>
      </c>
      <c r="F5" s="408">
        <v>101473</v>
      </c>
      <c r="G5" s="408">
        <v>91601</v>
      </c>
      <c r="H5" s="408"/>
      <c r="I5" s="408">
        <v>25368</v>
      </c>
      <c r="J5" s="432">
        <v>116868</v>
      </c>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5613907</v>
      </c>
      <c r="D13" s="681">
        <f t="shared" ref="D13:L13" si="0">SUM(D4:D12)</f>
        <v>644627</v>
      </c>
      <c r="E13" s="681">
        <f t="shared" si="0"/>
        <v>1492141</v>
      </c>
      <c r="F13" s="681">
        <f t="shared" si="0"/>
        <v>206703</v>
      </c>
      <c r="G13" s="681">
        <f t="shared" si="0"/>
        <v>247527</v>
      </c>
      <c r="H13" s="681">
        <f t="shared" si="0"/>
        <v>31196651</v>
      </c>
      <c r="I13" s="681">
        <f t="shared" si="0"/>
        <v>583473</v>
      </c>
      <c r="J13" s="681">
        <f t="shared" si="0"/>
        <v>390662</v>
      </c>
      <c r="K13" s="681">
        <f t="shared" si="0"/>
        <v>1572</v>
      </c>
      <c r="L13" s="681">
        <f t="shared" si="0"/>
        <v>123177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164660</v>
      </c>
      <c r="N16" s="711"/>
    </row>
    <row r="17" spans="1:14" s="696" customFormat="1" ht="12.75" customHeight="1" x14ac:dyDescent="0.2">
      <c r="A17" s="710" t="s">
        <v>1692</v>
      </c>
      <c r="B17" s="538">
        <v>230</v>
      </c>
      <c r="C17" s="503"/>
      <c r="D17" s="503"/>
      <c r="E17" s="503"/>
      <c r="F17" s="503"/>
      <c r="G17" s="503"/>
      <c r="H17" s="503"/>
      <c r="I17" s="503"/>
      <c r="J17" s="503"/>
      <c r="K17" s="503"/>
      <c r="L17" s="503"/>
      <c r="M17" s="432">
        <v>13527009</v>
      </c>
      <c r="N17" s="711"/>
    </row>
    <row r="18" spans="1:14" s="696" customFormat="1" ht="12.75" customHeight="1" x14ac:dyDescent="0.2">
      <c r="A18" s="710" t="s">
        <v>1693</v>
      </c>
      <c r="B18" s="538">
        <v>240</v>
      </c>
      <c r="C18" s="503"/>
      <c r="D18" s="503"/>
      <c r="E18" s="503"/>
      <c r="F18" s="503"/>
      <c r="G18" s="503"/>
      <c r="H18" s="503"/>
      <c r="I18" s="503"/>
      <c r="J18" s="503"/>
      <c r="K18" s="503"/>
      <c r="L18" s="503"/>
      <c r="M18" s="432">
        <v>4024177</v>
      </c>
      <c r="N18" s="711"/>
    </row>
    <row r="19" spans="1:14" s="696" customFormat="1" ht="12.75" customHeight="1" x14ac:dyDescent="0.2">
      <c r="A19" s="710" t="s">
        <v>1694</v>
      </c>
      <c r="B19" s="538">
        <v>250</v>
      </c>
      <c r="C19" s="503"/>
      <c r="D19" s="503"/>
      <c r="E19" s="503"/>
      <c r="F19" s="503"/>
      <c r="G19" s="503"/>
      <c r="H19" s="503"/>
      <c r="I19" s="503"/>
      <c r="J19" s="503"/>
      <c r="K19" s="503"/>
      <c r="L19" s="503"/>
      <c r="M19" s="432">
        <v>4359952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1492141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32459859</v>
      </c>
    </row>
    <row r="23" spans="1:14" ht="13.5" customHeight="1" thickBot="1" x14ac:dyDescent="0.25">
      <c r="A23" s="460" t="s">
        <v>729</v>
      </c>
      <c r="B23" s="716"/>
      <c r="C23" s="429"/>
      <c r="D23" s="429"/>
      <c r="E23" s="429"/>
      <c r="F23" s="429"/>
      <c r="G23" s="429"/>
      <c r="H23" s="429"/>
      <c r="I23" s="429"/>
      <c r="J23" s="429"/>
      <c r="K23" s="429"/>
      <c r="L23" s="429"/>
      <c r="M23" s="685">
        <f>SUM(M15:M22)</f>
        <v>22075798</v>
      </c>
      <c r="N23" s="685">
        <f>SUM(N21:N22)</f>
        <v>33952000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107726</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123177</v>
      </c>
      <c r="M33" s="429"/>
      <c r="N33" s="478"/>
    </row>
    <row r="34" spans="1:14" ht="13.5" customHeight="1" thickBot="1" x14ac:dyDescent="0.25">
      <c r="A34" s="1066" t="s">
        <v>740</v>
      </c>
      <c r="B34" s="717"/>
      <c r="C34" s="1089">
        <f>SUM(C25:C33)</f>
        <v>107726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123177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33952000</v>
      </c>
    </row>
    <row r="37" spans="1:14" ht="13.5" thickBot="1" x14ac:dyDescent="0.25">
      <c r="A37" s="460" t="s">
        <v>739</v>
      </c>
      <c r="B37" s="716"/>
      <c r="C37" s="503"/>
      <c r="D37" s="503"/>
      <c r="E37" s="503"/>
      <c r="F37" s="503"/>
      <c r="G37" s="503"/>
      <c r="H37" s="503"/>
      <c r="I37" s="503"/>
      <c r="J37" s="503"/>
      <c r="K37" s="503"/>
      <c r="L37" s="510"/>
      <c r="M37" s="429"/>
      <c r="N37" s="685">
        <f>SUM(N36:N36)</f>
        <v>33952000</v>
      </c>
    </row>
    <row r="38" spans="1:14" customFormat="1" ht="13.5" customHeight="1" thickTop="1" x14ac:dyDescent="0.2">
      <c r="A38" s="620" t="s">
        <v>485</v>
      </c>
      <c r="B38" s="538">
        <v>714</v>
      </c>
      <c r="C38" s="719"/>
      <c r="D38" s="719"/>
      <c r="E38" s="719"/>
      <c r="F38" s="719"/>
      <c r="G38" s="719">
        <v>247527</v>
      </c>
      <c r="H38" s="719">
        <v>3976</v>
      </c>
      <c r="I38" s="719"/>
      <c r="J38" s="718"/>
      <c r="K38" s="719"/>
      <c r="L38" s="1090"/>
      <c r="M38" s="686"/>
      <c r="N38" s="686"/>
    </row>
    <row r="39" spans="1:14" customFormat="1" ht="13.5" customHeight="1" x14ac:dyDescent="0.2">
      <c r="A39" s="620" t="s">
        <v>398</v>
      </c>
      <c r="B39" s="538">
        <v>730</v>
      </c>
      <c r="C39" s="719">
        <v>5506181</v>
      </c>
      <c r="D39" s="719">
        <v>644627</v>
      </c>
      <c r="E39" s="719">
        <v>1492141</v>
      </c>
      <c r="F39" s="719">
        <v>206703</v>
      </c>
      <c r="G39" s="719"/>
      <c r="H39" s="719">
        <v>31192675</v>
      </c>
      <c r="I39" s="719">
        <v>583473</v>
      </c>
      <c r="J39" s="718">
        <v>390662</v>
      </c>
      <c r="K39" s="719">
        <v>1572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22075798</v>
      </c>
      <c r="N40" s="686"/>
    </row>
    <row r="41" spans="1:14" ht="13.5" customHeight="1" thickBot="1" x14ac:dyDescent="0.25">
      <c r="A41" s="460" t="s">
        <v>741</v>
      </c>
      <c r="B41" s="451"/>
      <c r="C41" s="481">
        <f>(SUM(C34,C37,C38,C39))</f>
        <v>5613907</v>
      </c>
      <c r="D41" s="481">
        <f t="shared" ref="D41:L41" si="2">SUM(D34,D37,D38:D39)</f>
        <v>644627</v>
      </c>
      <c r="E41" s="481">
        <f t="shared" si="2"/>
        <v>1492141</v>
      </c>
      <c r="F41" s="481">
        <f t="shared" si="2"/>
        <v>206703</v>
      </c>
      <c r="G41" s="481">
        <f t="shared" si="2"/>
        <v>247527</v>
      </c>
      <c r="H41" s="481">
        <f t="shared" si="2"/>
        <v>31196651</v>
      </c>
      <c r="I41" s="481">
        <f t="shared" si="2"/>
        <v>583473</v>
      </c>
      <c r="J41" s="481">
        <f t="shared" si="2"/>
        <v>390662</v>
      </c>
      <c r="K41" s="481">
        <f t="shared" si="2"/>
        <v>1572</v>
      </c>
      <c r="L41" s="481">
        <f t="shared" si="2"/>
        <v>123177</v>
      </c>
      <c r="M41" s="481">
        <f>SUM(M40)</f>
        <v>22075798</v>
      </c>
      <c r="N41" s="481">
        <f>SUM(N37)</f>
        <v>33952000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I47" sqref="I4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6621811</v>
      </c>
      <c r="D4" s="687">
        <f>'Revenues 9-14'!D109</f>
        <v>844263</v>
      </c>
      <c r="E4" s="687">
        <f>'Revenues 9-14'!E109</f>
        <v>1528296</v>
      </c>
      <c r="F4" s="687">
        <f>'Revenues 9-14'!F109</f>
        <v>316673</v>
      </c>
      <c r="G4" s="687">
        <f>'Revenues 9-14'!G109</f>
        <v>279584</v>
      </c>
      <c r="H4" s="687">
        <f>'Revenues 9-14'!H109</f>
        <v>17176</v>
      </c>
      <c r="I4" s="687">
        <f>'Revenues 9-14'!I109</f>
        <v>79168</v>
      </c>
      <c r="J4" s="687">
        <f>'Revenues 9-14'!J109</f>
        <v>387831</v>
      </c>
      <c r="K4" s="687">
        <f>'Revenues 9-14'!K109</f>
        <v>52349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4198266</v>
      </c>
      <c r="D6" s="688">
        <f>'Revenues 9-14'!D173</f>
        <v>0</v>
      </c>
      <c r="E6" s="688">
        <f>'Revenues 9-14'!E173</f>
        <v>0</v>
      </c>
      <c r="F6" s="688">
        <f>'Revenues 9-14'!F173</f>
        <v>271462</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883348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11703425</v>
      </c>
      <c r="D8" s="481">
        <f t="shared" ref="D8:K8" si="0">SUM(D4:D7)</f>
        <v>844263</v>
      </c>
      <c r="E8" s="481">
        <f t="shared" si="0"/>
        <v>1528296</v>
      </c>
      <c r="F8" s="481">
        <f t="shared" si="0"/>
        <v>588135</v>
      </c>
      <c r="G8" s="481">
        <f t="shared" si="0"/>
        <v>279584</v>
      </c>
      <c r="H8" s="481">
        <f t="shared" si="0"/>
        <v>17176</v>
      </c>
      <c r="I8" s="481">
        <f t="shared" si="0"/>
        <v>79168</v>
      </c>
      <c r="J8" s="481">
        <f t="shared" si="0"/>
        <v>387831</v>
      </c>
      <c r="K8" s="481">
        <f t="shared" si="0"/>
        <v>52349</v>
      </c>
      <c r="L8" s="38"/>
    </row>
    <row r="9" spans="1:13" ht="15" thickTop="1" x14ac:dyDescent="0.2">
      <c r="A9" s="1009" t="s">
        <v>343</v>
      </c>
      <c r="B9" s="452">
        <v>3998</v>
      </c>
      <c r="C9" s="414">
        <v>5298317</v>
      </c>
      <c r="D9" s="485"/>
      <c r="E9" s="414"/>
      <c r="F9" s="414"/>
      <c r="G9" s="692"/>
      <c r="H9" s="414"/>
      <c r="I9" s="490" t="s">
        <v>1365</v>
      </c>
      <c r="J9" s="431"/>
      <c r="K9" s="414"/>
      <c r="L9" s="38"/>
    </row>
    <row r="10" spans="1:13" s="47" customFormat="1" ht="13.5" thickBot="1" x14ac:dyDescent="0.25">
      <c r="A10" s="460" t="s">
        <v>1369</v>
      </c>
      <c r="B10" s="453"/>
      <c r="C10" s="481">
        <f>SUM(C8:C9)</f>
        <v>17001742</v>
      </c>
      <c r="D10" s="481">
        <f t="shared" ref="D10:K10" si="1">SUM(D8:D9)</f>
        <v>844263</v>
      </c>
      <c r="E10" s="481">
        <f t="shared" si="1"/>
        <v>1528296</v>
      </c>
      <c r="F10" s="481">
        <f t="shared" si="1"/>
        <v>588135</v>
      </c>
      <c r="G10" s="481">
        <f t="shared" si="1"/>
        <v>279584</v>
      </c>
      <c r="H10" s="481">
        <f t="shared" si="1"/>
        <v>17176</v>
      </c>
      <c r="I10" s="481">
        <f t="shared" si="1"/>
        <v>79168</v>
      </c>
      <c r="J10" s="481">
        <f t="shared" si="1"/>
        <v>387831</v>
      </c>
      <c r="K10" s="481">
        <f t="shared" si="1"/>
        <v>52349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7508323</v>
      </c>
      <c r="D12" s="494" t="s">
        <v>1365</v>
      </c>
      <c r="E12" s="429" t="s">
        <v>1365</v>
      </c>
      <c r="F12" s="429" t="s">
        <v>1365</v>
      </c>
      <c r="G12" s="687">
        <f>'Expenditures 15-22'!K223</f>
        <v>157333</v>
      </c>
      <c r="H12" s="427"/>
      <c r="I12" s="429" t="s">
        <v>1365</v>
      </c>
      <c r="J12" s="429" t="s">
        <v>1365</v>
      </c>
      <c r="K12" s="427" t="s">
        <v>1365</v>
      </c>
      <c r="L12" s="38"/>
    </row>
    <row r="13" spans="1:13" x14ac:dyDescent="0.2">
      <c r="A13" s="726" t="s">
        <v>525</v>
      </c>
      <c r="B13" s="292">
        <v>2000</v>
      </c>
      <c r="C13" s="688">
        <f>'Expenditures 15-22'!K74</f>
        <v>3508225</v>
      </c>
      <c r="D13" s="688">
        <f>'Expenditures 15-22'!K129</f>
        <v>776159</v>
      </c>
      <c r="E13" s="478" t="s">
        <v>1365</v>
      </c>
      <c r="F13" s="688">
        <f>'Expenditures 15-22'!K178</f>
        <v>687138</v>
      </c>
      <c r="G13" s="688">
        <f>'Expenditures 15-22'!K273</f>
        <v>214392</v>
      </c>
      <c r="H13" s="688">
        <f>'Expenditures 15-22'!K296</f>
        <v>254247</v>
      </c>
      <c r="I13" s="429" t="s">
        <v>1365</v>
      </c>
      <c r="J13" s="741">
        <f>'Expenditures 15-22'!K323</f>
        <v>219969</v>
      </c>
      <c r="K13" s="693">
        <f>'Expenditures 15-22'!K341</f>
        <v>483907</v>
      </c>
      <c r="L13" s="38"/>
    </row>
    <row r="14" spans="1:13" x14ac:dyDescent="0.2">
      <c r="A14" s="726" t="s">
        <v>517</v>
      </c>
      <c r="B14" s="292">
        <v>3000</v>
      </c>
      <c r="C14" s="688">
        <f>'Expenditures 15-22'!K75</f>
        <v>10540</v>
      </c>
      <c r="D14" s="688">
        <f>'Expenditures 15-22'!K130</f>
        <v>0</v>
      </c>
      <c r="E14" s="494" t="s">
        <v>1365</v>
      </c>
      <c r="F14" s="688">
        <f>'Expenditures 15-22'!K179</f>
        <v>0</v>
      </c>
      <c r="G14" s="688">
        <f>'Expenditures 15-22'!K274</f>
        <v>1382</v>
      </c>
      <c r="H14" s="486"/>
      <c r="I14" s="429" t="s">
        <v>1365</v>
      </c>
      <c r="J14" s="429" t="s">
        <v>1365</v>
      </c>
      <c r="K14" s="486" t="s">
        <v>1365</v>
      </c>
      <c r="L14" s="38"/>
    </row>
    <row r="15" spans="1:13" x14ac:dyDescent="0.2">
      <c r="A15" s="726" t="s">
        <v>113</v>
      </c>
      <c r="B15" s="292">
        <v>4000</v>
      </c>
      <c r="C15" s="688">
        <f>'Expenditures 15-22'!K102</f>
        <v>1168201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1673520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12195289</v>
      </c>
      <c r="D17" s="481">
        <f t="shared" si="2"/>
        <v>776159</v>
      </c>
      <c r="E17" s="481">
        <f t="shared" si="2"/>
        <v>1673520</v>
      </c>
      <c r="F17" s="481">
        <f t="shared" si="2"/>
        <v>687138</v>
      </c>
      <c r="G17" s="481">
        <f t="shared" si="2"/>
        <v>373107</v>
      </c>
      <c r="H17" s="481">
        <f t="shared" si="2"/>
        <v>254247</v>
      </c>
      <c r="I17" s="429"/>
      <c r="J17" s="481">
        <f>SUM(J12:J16)</f>
        <v>219969</v>
      </c>
      <c r="K17" s="481">
        <f>SUM(K12:K16)</f>
        <v>483907</v>
      </c>
      <c r="L17" s="38"/>
    </row>
    <row r="18" spans="1:12" ht="15" customHeight="1" thickTop="1" x14ac:dyDescent="0.2">
      <c r="A18" s="1010" t="s">
        <v>1298</v>
      </c>
      <c r="B18" s="257">
        <v>4180</v>
      </c>
      <c r="C18" s="687">
        <f t="shared" ref="C18:H18" si="3">C9</f>
        <v>5298317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17493606</v>
      </c>
      <c r="D19" s="481">
        <f t="shared" si="4"/>
        <v>776159</v>
      </c>
      <c r="E19" s="481">
        <f t="shared" si="4"/>
        <v>1673520</v>
      </c>
      <c r="F19" s="481">
        <f t="shared" si="4"/>
        <v>687138</v>
      </c>
      <c r="G19" s="481">
        <f t="shared" si="4"/>
        <v>373107</v>
      </c>
      <c r="H19" s="481">
        <f t="shared" si="4"/>
        <v>254247</v>
      </c>
      <c r="I19" s="429"/>
      <c r="J19" s="481">
        <f>SUM(J17:J18)</f>
        <v>219969</v>
      </c>
      <c r="K19" s="481">
        <f>SUM(K17:K18)</f>
        <v>483907</v>
      </c>
      <c r="L19" s="38"/>
    </row>
    <row r="20" spans="1:12" ht="27" thickTop="1" thickBot="1" x14ac:dyDescent="0.25">
      <c r="A20" s="454" t="s">
        <v>1299</v>
      </c>
      <c r="B20" s="455"/>
      <c r="C20" s="1008">
        <f>C8-C17</f>
        <v>-491864</v>
      </c>
      <c r="D20" s="1008">
        <f t="shared" ref="D20:K20" si="5">D8-D17</f>
        <v>68104</v>
      </c>
      <c r="E20" s="1008">
        <f t="shared" si="5"/>
        <v>-145224</v>
      </c>
      <c r="F20" s="1008">
        <f t="shared" si="5"/>
        <v>-99003</v>
      </c>
      <c r="G20" s="1008">
        <f t="shared" si="5"/>
        <v>-93523</v>
      </c>
      <c r="H20" s="1008">
        <f t="shared" si="5"/>
        <v>-237071</v>
      </c>
      <c r="I20" s="1008">
        <f t="shared" si="5"/>
        <v>79168</v>
      </c>
      <c r="J20" s="1008">
        <f t="shared" si="5"/>
        <v>167862</v>
      </c>
      <c r="K20" s="1008">
        <f t="shared" si="5"/>
        <v>-431558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v>949830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v>230794</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30920000</v>
      </c>
      <c r="I33" s="432">
        <v>477000</v>
      </c>
      <c r="J33" s="432"/>
      <c r="K33" s="432"/>
      <c r="L33" s="500"/>
    </row>
    <row r="34" spans="1:12" s="696" customFormat="1" x14ac:dyDescent="0.2">
      <c r="A34" s="1012" t="s">
        <v>1160</v>
      </c>
      <c r="B34" s="699">
        <v>7220</v>
      </c>
      <c r="C34" s="432"/>
      <c r="D34" s="432"/>
      <c r="E34" s="432"/>
      <c r="F34" s="432"/>
      <c r="G34" s="503"/>
      <c r="H34" s="431">
        <v>1183853</v>
      </c>
      <c r="I34" s="431">
        <v>9788</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1180624</v>
      </c>
      <c r="F44" s="684">
        <f t="shared" si="6"/>
        <v>0</v>
      </c>
      <c r="G44" s="684">
        <f t="shared" si="6"/>
        <v>0</v>
      </c>
      <c r="H44" s="684">
        <f t="shared" si="6"/>
        <v>32103853</v>
      </c>
      <c r="I44" s="684">
        <f t="shared" si="6"/>
        <v>486788</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949830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v>230794</v>
      </c>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448059</v>
      </c>
      <c r="I75" s="438">
        <v>9750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678853</v>
      </c>
      <c r="I76" s="684">
        <f t="shared" si="7"/>
        <v>959580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1180624</v>
      </c>
      <c r="F77" s="440">
        <f t="shared" si="8"/>
        <v>0</v>
      </c>
      <c r="G77" s="440">
        <f t="shared" si="8"/>
        <v>0</v>
      </c>
      <c r="H77" s="440">
        <f t="shared" si="8"/>
        <v>31425000</v>
      </c>
      <c r="I77" s="440">
        <f t="shared" si="8"/>
        <v>-472792</v>
      </c>
      <c r="J77" s="440">
        <f t="shared" si="8"/>
        <v>0</v>
      </c>
      <c r="K77" s="440">
        <f t="shared" si="8"/>
        <v>0</v>
      </c>
      <c r="L77" s="38"/>
    </row>
    <row r="78" spans="1:12" ht="29.25" customHeight="1" thickTop="1" thickBot="1" x14ac:dyDescent="0.25">
      <c r="A78" s="2264" t="s">
        <v>681</v>
      </c>
      <c r="B78" s="2265"/>
      <c r="C78" s="439">
        <f t="shared" ref="C78:K78" si="9">C20+C77</f>
        <v>-491864</v>
      </c>
      <c r="D78" s="439">
        <f t="shared" si="9"/>
        <v>68104</v>
      </c>
      <c r="E78" s="439">
        <f t="shared" si="9"/>
        <v>1035400</v>
      </c>
      <c r="F78" s="439">
        <f t="shared" si="9"/>
        <v>-99003</v>
      </c>
      <c r="G78" s="439">
        <f t="shared" si="9"/>
        <v>-93523</v>
      </c>
      <c r="H78" s="439">
        <f t="shared" si="9"/>
        <v>31187929</v>
      </c>
      <c r="I78" s="439">
        <f t="shared" si="9"/>
        <v>-393624</v>
      </c>
      <c r="J78" s="439">
        <f t="shared" si="9"/>
        <v>167862</v>
      </c>
      <c r="K78" s="439">
        <f t="shared" si="9"/>
        <v>-431558</v>
      </c>
      <c r="L78" s="501"/>
    </row>
    <row r="79" spans="1:12" ht="13.5" thickTop="1" x14ac:dyDescent="0.2">
      <c r="A79" s="812" t="s">
        <v>1953</v>
      </c>
      <c r="B79" s="456"/>
      <c r="C79" s="431">
        <v>5998045</v>
      </c>
      <c r="D79" s="695">
        <v>576523</v>
      </c>
      <c r="E79" s="695">
        <v>456741</v>
      </c>
      <c r="F79" s="695">
        <v>305706</v>
      </c>
      <c r="G79" s="695">
        <v>341050</v>
      </c>
      <c r="H79" s="695">
        <v>8722</v>
      </c>
      <c r="I79" s="695">
        <v>977097</v>
      </c>
      <c r="J79" s="695">
        <v>222800</v>
      </c>
      <c r="K79" s="695">
        <v>433130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5506181</v>
      </c>
      <c r="D81" s="481">
        <f>SUM(D78:D80)</f>
        <v>644627</v>
      </c>
      <c r="E81" s="481">
        <f t="shared" ref="E81:K81" si="10">SUM(E78:E80)</f>
        <v>1492141</v>
      </c>
      <c r="F81" s="481">
        <f t="shared" si="10"/>
        <v>206703</v>
      </c>
      <c r="G81" s="481">
        <f t="shared" si="10"/>
        <v>247527</v>
      </c>
      <c r="H81" s="481">
        <f t="shared" si="10"/>
        <v>31196651</v>
      </c>
      <c r="I81" s="481">
        <f t="shared" si="10"/>
        <v>583473</v>
      </c>
      <c r="J81" s="481">
        <f t="shared" si="10"/>
        <v>390662</v>
      </c>
      <c r="K81" s="481">
        <f t="shared" si="10"/>
        <v>1572</v>
      </c>
      <c r="L81" s="38"/>
    </row>
    <row r="82" spans="1:12" ht="0.75" customHeight="1" thickTop="1" thickBot="1" x14ac:dyDescent="0.25">
      <c r="A82" s="624" t="s">
        <v>399</v>
      </c>
      <c r="B82" s="622"/>
      <c r="C82" s="1126">
        <f>(C81-C79)</f>
        <v>-491864</v>
      </c>
      <c r="D82" s="1126">
        <f t="shared" ref="D82:K82" si="11">(D81-D79)</f>
        <v>68104</v>
      </c>
      <c r="E82" s="1126">
        <f t="shared" si="11"/>
        <v>1035400</v>
      </c>
      <c r="F82" s="1126">
        <f t="shared" si="11"/>
        <v>-99003</v>
      </c>
      <c r="G82" s="1126">
        <f t="shared" si="11"/>
        <v>-93523</v>
      </c>
      <c r="H82" s="1126">
        <f t="shared" si="11"/>
        <v>31187929</v>
      </c>
      <c r="I82" s="1126">
        <f t="shared" si="11"/>
        <v>-393624</v>
      </c>
      <c r="J82" s="1126">
        <f t="shared" si="11"/>
        <v>167862</v>
      </c>
      <c r="K82" s="1126">
        <f t="shared" si="11"/>
        <v>-431558</v>
      </c>
    </row>
    <row r="83" spans="1:12" ht="14.25" hidden="1" thickTop="1" thickBot="1" x14ac:dyDescent="0.25">
      <c r="A83" s="721" t="s">
        <v>400</v>
      </c>
      <c r="B83" s="623"/>
      <c r="C83" s="1127">
        <f>C82/C81</f>
        <v>-8.932942814629595E-2</v>
      </c>
      <c r="D83" s="1127">
        <f t="shared" ref="D83:K83" si="12">D82/D81</f>
        <v>0.10564869296507903</v>
      </c>
      <c r="E83" s="1127">
        <f t="shared" si="12"/>
        <v>0.6939022518649377</v>
      </c>
      <c r="F83" s="1127">
        <f t="shared" si="12"/>
        <v>-0.47896256948375204</v>
      </c>
      <c r="G83" s="1127">
        <f t="shared" si="12"/>
        <v>-0.37782948930823707</v>
      </c>
      <c r="H83" s="1127">
        <f t="shared" si="12"/>
        <v>0.99972041870776451</v>
      </c>
      <c r="I83" s="1127">
        <f t="shared" si="12"/>
        <v>-0.67462247610429271</v>
      </c>
      <c r="J83" s="1127">
        <f t="shared" si="12"/>
        <v>0.42968602014017232</v>
      </c>
      <c r="K83" s="1127">
        <f t="shared" si="12"/>
        <v>-274.52798982188295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3" activePane="bottomLeft" state="frozen"/>
      <selection pane="bottomLeft" activeCell="H138" sqref="H13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5764557</v>
      </c>
      <c r="D5" s="414">
        <v>789665</v>
      </c>
      <c r="E5" s="408">
        <v>1525555</v>
      </c>
      <c r="F5" s="798">
        <v>315866</v>
      </c>
      <c r="G5" s="408">
        <v>124760</v>
      </c>
      <c r="H5" s="408"/>
      <c r="I5" s="408">
        <v>78966</v>
      </c>
      <c r="J5" s="432">
        <v>386963</v>
      </c>
      <c r="K5" s="408">
        <v>52228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63173</v>
      </c>
      <c r="D7" s="408"/>
      <c r="E7" s="429"/>
      <c r="F7" s="432"/>
      <c r="G7" s="432"/>
      <c r="H7" s="432"/>
      <c r="I7" s="429"/>
      <c r="J7" s="429"/>
      <c r="K7" s="429"/>
    </row>
    <row r="8" spans="1:12" x14ac:dyDescent="0.2">
      <c r="A8" s="903" t="s">
        <v>475</v>
      </c>
      <c r="B8" s="39">
        <v>1150</v>
      </c>
      <c r="C8" s="477"/>
      <c r="D8" s="477"/>
      <c r="E8" s="503"/>
      <c r="F8" s="503"/>
      <c r="G8" s="414">
        <v>142791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5827730</v>
      </c>
      <c r="D12" s="480">
        <f t="shared" si="0"/>
        <v>789665</v>
      </c>
      <c r="E12" s="480">
        <f t="shared" si="0"/>
        <v>1525555</v>
      </c>
      <c r="F12" s="480">
        <f t="shared" si="0"/>
        <v>315866</v>
      </c>
      <c r="G12" s="480">
        <f t="shared" si="0"/>
        <v>267551</v>
      </c>
      <c r="H12" s="480">
        <f t="shared" si="0"/>
        <v>0</v>
      </c>
      <c r="I12" s="480">
        <f t="shared" si="0"/>
        <v>78966</v>
      </c>
      <c r="J12" s="480">
        <f t="shared" si="0"/>
        <v>386963</v>
      </c>
      <c r="K12" s="481">
        <f t="shared" si="0"/>
        <v>52228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308933</v>
      </c>
      <c r="D16" s="408"/>
      <c r="E16" s="408"/>
      <c r="F16" s="408"/>
      <c r="G16" s="408">
        <v>11205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308933</v>
      </c>
      <c r="D18" s="483">
        <f t="shared" ref="D18:K18" si="1">SUM(D14:D17)</f>
        <v>0</v>
      </c>
      <c r="E18" s="483">
        <f t="shared" si="1"/>
        <v>0</v>
      </c>
      <c r="F18" s="483">
        <f t="shared" si="1"/>
        <v>0</v>
      </c>
      <c r="G18" s="483">
        <f t="shared" si="1"/>
        <v>11205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29758</v>
      </c>
      <c r="D65" s="408">
        <v>2016</v>
      </c>
      <c r="E65" s="408">
        <v>2741</v>
      </c>
      <c r="F65" s="432">
        <v>807</v>
      </c>
      <c r="G65" s="408">
        <v>828</v>
      </c>
      <c r="H65" s="408">
        <v>7922</v>
      </c>
      <c r="I65" s="408">
        <v>202</v>
      </c>
      <c r="J65" s="432">
        <v>868</v>
      </c>
      <c r="K65" s="408">
        <v>121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29758</v>
      </c>
      <c r="D67" s="481">
        <f t="shared" ref="D67:K67" si="2">SUM(D65:D66)</f>
        <v>2016</v>
      </c>
      <c r="E67" s="481">
        <f t="shared" si="2"/>
        <v>2741</v>
      </c>
      <c r="F67" s="481">
        <f t="shared" si="2"/>
        <v>807</v>
      </c>
      <c r="G67" s="481">
        <f t="shared" si="2"/>
        <v>828</v>
      </c>
      <c r="H67" s="481">
        <f t="shared" si="2"/>
        <v>7922</v>
      </c>
      <c r="I67" s="481">
        <f t="shared" si="2"/>
        <v>202</v>
      </c>
      <c r="J67" s="481">
        <f t="shared" si="2"/>
        <v>868</v>
      </c>
      <c r="K67" s="481">
        <f t="shared" si="2"/>
        <v>121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155639</v>
      </c>
      <c r="D69" s="429"/>
      <c r="E69" s="429"/>
      <c r="F69" s="429"/>
      <c r="G69" s="429"/>
      <c r="H69" s="429"/>
      <c r="I69" s="429"/>
      <c r="J69" s="429"/>
      <c r="K69" s="429"/>
    </row>
    <row r="70" spans="1:11" ht="12.75" customHeight="1" x14ac:dyDescent="0.2">
      <c r="A70" s="903" t="s">
        <v>1156</v>
      </c>
      <c r="B70" s="39">
        <v>1612</v>
      </c>
      <c r="C70" s="479">
        <v>11791</v>
      </c>
      <c r="D70" s="429"/>
      <c r="E70" s="429"/>
      <c r="F70" s="429"/>
      <c r="G70" s="429"/>
      <c r="H70" s="429"/>
      <c r="I70" s="429"/>
      <c r="J70" s="429"/>
      <c r="K70" s="429"/>
    </row>
    <row r="71" spans="1:11" ht="12.75" customHeight="1" x14ac:dyDescent="0.2">
      <c r="A71" s="903" t="s">
        <v>310</v>
      </c>
      <c r="B71" s="39">
        <v>1613</v>
      </c>
      <c r="C71" s="479">
        <v>17976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4274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189680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38020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38068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101828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101828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10282</v>
      </c>
      <c r="E95" s="427"/>
      <c r="F95" s="427"/>
      <c r="G95" s="427"/>
      <c r="H95" s="427"/>
      <c r="I95" s="427"/>
      <c r="J95" s="427"/>
      <c r="K95" s="427"/>
    </row>
    <row r="96" spans="1:11" ht="12.75" customHeight="1" x14ac:dyDescent="0.2">
      <c r="A96" s="903" t="s">
        <v>450</v>
      </c>
      <c r="B96" s="39">
        <v>1920</v>
      </c>
      <c r="C96" s="479">
        <v>21363</v>
      </c>
      <c r="D96" s="479">
        <v>32500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33101</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6295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9254</v>
      </c>
      <c r="I103" s="429"/>
      <c r="J103" s="690"/>
      <c r="K103" s="690"/>
    </row>
    <row r="104" spans="1:12" ht="12.75" customHeight="1" x14ac:dyDescent="0.2">
      <c r="A104" s="903" t="s">
        <v>973</v>
      </c>
      <c r="B104" s="39">
        <v>1991</v>
      </c>
      <c r="C104" s="487">
        <v>4621</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60434</v>
      </c>
      <c r="D107" s="408">
        <v>9800</v>
      </c>
      <c r="E107" s="408"/>
      <c r="F107" s="408"/>
      <c r="G107" s="408"/>
      <c r="H107" s="408"/>
      <c r="I107" s="408"/>
      <c r="J107" s="432"/>
      <c r="K107" s="408"/>
    </row>
    <row r="108" spans="1:12" ht="12.75" customHeight="1" thickBot="1" x14ac:dyDescent="0.25">
      <c r="A108" s="460" t="s">
        <v>566</v>
      </c>
      <c r="B108" s="730"/>
      <c r="C108" s="480">
        <f>SUM(C95:C107)</f>
        <v>125814</v>
      </c>
      <c r="D108" s="480">
        <f t="shared" ref="D108:K108" si="3">SUM(D95:D107)</f>
        <v>52582</v>
      </c>
      <c r="E108" s="480">
        <f t="shared" si="3"/>
        <v>0</v>
      </c>
      <c r="F108" s="480">
        <f t="shared" si="3"/>
        <v>0</v>
      </c>
      <c r="G108" s="480">
        <f t="shared" si="3"/>
        <v>0</v>
      </c>
      <c r="H108" s="480">
        <f t="shared" si="3"/>
        <v>9254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6621811</v>
      </c>
      <c r="D109" s="489">
        <f t="shared" si="4"/>
        <v>844263</v>
      </c>
      <c r="E109" s="489">
        <f t="shared" si="4"/>
        <v>1528296</v>
      </c>
      <c r="F109" s="489">
        <f t="shared" si="4"/>
        <v>316673</v>
      </c>
      <c r="G109" s="489">
        <f t="shared" si="4"/>
        <v>279584</v>
      </c>
      <c r="H109" s="489">
        <f t="shared" si="4"/>
        <v>17176</v>
      </c>
      <c r="I109" s="489">
        <f t="shared" si="4"/>
        <v>79168</v>
      </c>
      <c r="J109" s="489">
        <f t="shared" si="4"/>
        <v>387831</v>
      </c>
      <c r="K109" s="439">
        <f t="shared" si="4"/>
        <v>52349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3515686</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3515686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166059</v>
      </c>
      <c r="D124" s="488"/>
      <c r="E124" s="429"/>
      <c r="F124" s="798"/>
      <c r="G124" s="429"/>
      <c r="H124" s="429"/>
      <c r="I124" s="429"/>
      <c r="J124" s="429"/>
      <c r="K124" s="429"/>
    </row>
    <row r="125" spans="1:11" ht="12.75" customHeight="1" x14ac:dyDescent="0.2">
      <c r="A125" s="903" t="s">
        <v>1772</v>
      </c>
      <c r="B125" s="260">
        <v>3105</v>
      </c>
      <c r="C125" s="408">
        <v>138123</v>
      </c>
      <c r="D125" s="488"/>
      <c r="E125" s="429"/>
      <c r="F125" s="408"/>
      <c r="G125" s="429"/>
      <c r="H125" s="429"/>
      <c r="I125" s="429"/>
      <c r="J125" s="429"/>
      <c r="K125" s="429"/>
    </row>
    <row r="126" spans="1:11" ht="12.75" customHeight="1" x14ac:dyDescent="0.2">
      <c r="A126" s="903" t="s">
        <v>1013</v>
      </c>
      <c r="B126" s="260">
        <v>3110</v>
      </c>
      <c r="C126" s="479">
        <v>206498</v>
      </c>
      <c r="D126" s="408"/>
      <c r="E126" s="429"/>
      <c r="F126" s="408"/>
      <c r="G126" s="429"/>
      <c r="H126" s="429"/>
      <c r="I126" s="429"/>
      <c r="J126" s="429"/>
      <c r="K126" s="429"/>
    </row>
    <row r="127" spans="1:11" ht="12.75" customHeight="1" x14ac:dyDescent="0.2">
      <c r="A127" s="903" t="s">
        <v>111</v>
      </c>
      <c r="B127" s="260">
        <v>3120</v>
      </c>
      <c r="C127" s="408">
        <v>59769</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570449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14974</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3891</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18865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1565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17492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161697</v>
      </c>
      <c r="G151" s="432"/>
      <c r="H151" s="429"/>
      <c r="I151" s="429"/>
      <c r="J151" s="429"/>
      <c r="K151" s="429"/>
    </row>
    <row r="152" spans="1:11" ht="12.75" customHeight="1" x14ac:dyDescent="0.2">
      <c r="A152" s="903" t="s">
        <v>1224</v>
      </c>
      <c r="B152" s="260">
        <v>3510</v>
      </c>
      <c r="C152" s="479"/>
      <c r="D152" s="408"/>
      <c r="E152" s="488"/>
      <c r="F152" s="408">
        <v>109765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271462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74209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682580</v>
      </c>
      <c r="D172" s="914">
        <f t="shared" si="6"/>
        <v>0</v>
      </c>
      <c r="E172" s="914">
        <f t="shared" si="6"/>
        <v>0</v>
      </c>
      <c r="F172" s="914">
        <f t="shared" si="6"/>
        <v>271462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4198266</v>
      </c>
      <c r="D173" s="489">
        <f>SUM(D121,D172)</f>
        <v>0</v>
      </c>
      <c r="E173" s="489">
        <f>SUM(E121,E172)</f>
        <v>0</v>
      </c>
      <c r="F173" s="489">
        <f t="shared" ref="F173:K173" si="7">SUM(F121,F172)</f>
        <v>271462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2009</v>
      </c>
      <c r="B190" s="39">
        <v>4199</v>
      </c>
      <c r="C190" s="479"/>
      <c r="D190" s="408"/>
      <c r="E190" s="488"/>
      <c r="F190" s="408"/>
      <c r="G190" s="408"/>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271077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64062</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335139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192524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192524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304645</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304645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35416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7112</v>
      </c>
      <c r="D270" s="420"/>
      <c r="E270" s="429"/>
      <c r="F270" s="420"/>
      <c r="G270" s="420"/>
      <c r="H270" s="429"/>
      <c r="I270" s="429"/>
      <c r="J270" s="429"/>
      <c r="K270" s="429"/>
    </row>
    <row r="271" spans="1:11" ht="12.75" customHeight="1" thickTop="1" thickBot="1" x14ac:dyDescent="0.25">
      <c r="A271" s="903" t="s">
        <v>436</v>
      </c>
      <c r="B271" s="39">
        <v>4992</v>
      </c>
      <c r="C271" s="493">
        <v>5230</v>
      </c>
      <c r="D271" s="420"/>
      <c r="E271" s="429"/>
      <c r="F271" s="420"/>
      <c r="G271" s="420"/>
      <c r="H271" s="429"/>
      <c r="I271" s="429"/>
      <c r="J271" s="429"/>
      <c r="K271" s="429"/>
    </row>
    <row r="272" spans="1:11" s="28" customFormat="1" ht="12.75" customHeight="1" thickTop="1" thickBot="1" x14ac:dyDescent="0.25">
      <c r="A272" s="906" t="s">
        <v>78</v>
      </c>
      <c r="B272" s="157">
        <v>4999</v>
      </c>
      <c r="C272" s="493">
        <v>3282</v>
      </c>
      <c r="D272" s="420"/>
      <c r="E272" s="429"/>
      <c r="F272" s="420"/>
      <c r="G272" s="420"/>
      <c r="H272" s="438"/>
      <c r="I272" s="429"/>
      <c r="J272" s="429"/>
      <c r="K272" s="438"/>
    </row>
    <row r="273" spans="1:11" ht="22.5" customHeight="1" thickTop="1" thickBot="1" x14ac:dyDescent="0.25">
      <c r="A273" s="2272" t="s">
        <v>1718</v>
      </c>
      <c r="B273" s="2273"/>
      <c r="C273" s="489">
        <f t="shared" ref="C273:H273" si="10">SUM(C191,C201,C211,C216,C224,C228,C229,C259:C272)</f>
        <v>883348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883348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11703425</v>
      </c>
      <c r="D275" s="489">
        <f t="shared" si="12"/>
        <v>844263</v>
      </c>
      <c r="E275" s="489">
        <f t="shared" si="12"/>
        <v>1528296</v>
      </c>
      <c r="F275" s="489">
        <f t="shared" si="12"/>
        <v>588135</v>
      </c>
      <c r="G275" s="489">
        <f t="shared" si="12"/>
        <v>279584</v>
      </c>
      <c r="H275" s="489">
        <f t="shared" si="12"/>
        <v>17176</v>
      </c>
      <c r="I275" s="489">
        <f t="shared" si="12"/>
        <v>79168</v>
      </c>
      <c r="J275" s="489">
        <f t="shared" si="12"/>
        <v>387831</v>
      </c>
      <c r="K275" s="439">
        <f t="shared" si="12"/>
        <v>52349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1" activePane="bottomLeft" state="frozen"/>
      <selection pane="bottomLeft" activeCell="C114" activeCellId="1" sqref="C204 C11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3671792</v>
      </c>
      <c r="D5" s="408">
        <v>905279</v>
      </c>
      <c r="E5" s="408">
        <v>28985</v>
      </c>
      <c r="F5" s="408">
        <v>169295</v>
      </c>
      <c r="G5" s="408">
        <v>3039</v>
      </c>
      <c r="H5" s="408"/>
      <c r="I5" s="432"/>
      <c r="J5" s="432"/>
      <c r="K5" s="410">
        <f>SUM(C5:J5)</f>
        <v>4778390</v>
      </c>
      <c r="L5" s="408">
        <v>4815261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row>
    <row r="8" spans="1:14" x14ac:dyDescent="0.2">
      <c r="A8" s="1754" t="s">
        <v>171</v>
      </c>
      <c r="B8" s="265">
        <v>1200</v>
      </c>
      <c r="C8" s="408">
        <v>1393866</v>
      </c>
      <c r="D8" s="408">
        <v>393744</v>
      </c>
      <c r="E8" s="408">
        <v>260</v>
      </c>
      <c r="F8" s="408">
        <v>4872</v>
      </c>
      <c r="G8" s="408"/>
      <c r="H8" s="408"/>
      <c r="I8" s="432"/>
      <c r="J8" s="432"/>
      <c r="K8" s="410">
        <f t="shared" si="0"/>
        <v>1792742</v>
      </c>
      <c r="L8" s="408">
        <v>1855623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27772</v>
      </c>
      <c r="D10" s="408">
        <v>13722</v>
      </c>
      <c r="E10" s="408">
        <v>10379</v>
      </c>
      <c r="F10" s="408">
        <v>43768</v>
      </c>
      <c r="G10" s="408">
        <v>17498</v>
      </c>
      <c r="H10" s="408"/>
      <c r="I10" s="432"/>
      <c r="J10" s="432"/>
      <c r="K10" s="410">
        <f t="shared" si="0"/>
        <v>113139</v>
      </c>
      <c r="L10" s="408">
        <v>59195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283252</v>
      </c>
      <c r="D13" s="408">
        <v>73860</v>
      </c>
      <c r="E13" s="408">
        <v>15105</v>
      </c>
      <c r="F13" s="408">
        <v>30773</v>
      </c>
      <c r="G13" s="408"/>
      <c r="H13" s="408"/>
      <c r="I13" s="432"/>
      <c r="J13" s="432"/>
      <c r="K13" s="410">
        <f t="shared" si="0"/>
        <v>402990</v>
      </c>
      <c r="L13" s="408">
        <v>389696</v>
      </c>
    </row>
    <row r="14" spans="1:14" x14ac:dyDescent="0.2">
      <c r="A14" s="1754" t="s">
        <v>1117</v>
      </c>
      <c r="B14" s="265">
        <v>1500</v>
      </c>
      <c r="C14" s="408">
        <v>166029</v>
      </c>
      <c r="D14" s="408">
        <v>15618</v>
      </c>
      <c r="E14" s="408">
        <v>45493</v>
      </c>
      <c r="F14" s="408">
        <v>54784</v>
      </c>
      <c r="G14" s="408">
        <v>22137</v>
      </c>
      <c r="H14" s="408">
        <v>795</v>
      </c>
      <c r="I14" s="432"/>
      <c r="J14" s="432"/>
      <c r="K14" s="410">
        <f t="shared" si="0"/>
        <v>304856</v>
      </c>
      <c r="L14" s="408">
        <v>353602</v>
      </c>
    </row>
    <row r="15" spans="1:14" x14ac:dyDescent="0.2">
      <c r="A15" s="1754" t="s">
        <v>1118</v>
      </c>
      <c r="B15" s="265">
        <v>1600</v>
      </c>
      <c r="C15" s="408">
        <v>18857</v>
      </c>
      <c r="D15" s="408">
        <v>1550</v>
      </c>
      <c r="E15" s="408"/>
      <c r="F15" s="408"/>
      <c r="G15" s="408"/>
      <c r="H15" s="408"/>
      <c r="I15" s="432"/>
      <c r="J15" s="432"/>
      <c r="K15" s="410">
        <f t="shared" si="0"/>
        <v>20407</v>
      </c>
      <c r="L15" s="408">
        <v>20675</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71021</v>
      </c>
      <c r="D17" s="432">
        <v>20955</v>
      </c>
      <c r="E17" s="432">
        <v>2785</v>
      </c>
      <c r="F17" s="432">
        <v>1038</v>
      </c>
      <c r="G17" s="432"/>
      <c r="H17" s="432"/>
      <c r="I17" s="432"/>
      <c r="J17" s="432"/>
      <c r="K17" s="410">
        <f t="shared" si="0"/>
        <v>95799</v>
      </c>
      <c r="L17" s="408">
        <v>99620</v>
      </c>
    </row>
    <row r="18" spans="1:12" x14ac:dyDescent="0.2">
      <c r="A18" s="1754" t="s">
        <v>1262</v>
      </c>
      <c r="B18" s="265">
        <v>1800</v>
      </c>
      <c r="C18" s="408"/>
      <c r="D18" s="408"/>
      <c r="E18" s="408"/>
      <c r="F18" s="408"/>
      <c r="G18" s="408"/>
      <c r="H18" s="408"/>
      <c r="I18" s="432"/>
      <c r="J18" s="432"/>
      <c r="K18" s="410">
        <f t="shared" si="0"/>
        <v>0</v>
      </c>
      <c r="L18" s="408">
        <v>300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5632589</v>
      </c>
      <c r="D33" s="411">
        <f t="shared" ref="D33:L33" si="1">SUM(D5:D32)</f>
        <v>1424728</v>
      </c>
      <c r="E33" s="411">
        <f t="shared" si="1"/>
        <v>103007</v>
      </c>
      <c r="F33" s="411">
        <f t="shared" si="1"/>
        <v>304530</v>
      </c>
      <c r="G33" s="411">
        <f t="shared" si="1"/>
        <v>42674</v>
      </c>
      <c r="H33" s="411">
        <f t="shared" si="1"/>
        <v>795</v>
      </c>
      <c r="I33" s="411">
        <f t="shared" si="1"/>
        <v>0</v>
      </c>
      <c r="J33" s="411">
        <f t="shared" si="1"/>
        <v>0</v>
      </c>
      <c r="K33" s="411">
        <f t="shared" si="1"/>
        <v>7508323</v>
      </c>
      <c r="L33" s="411">
        <f t="shared" si="1"/>
        <v>7593972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119084</v>
      </c>
      <c r="D36" s="414">
        <v>24497</v>
      </c>
      <c r="E36" s="414">
        <v>128</v>
      </c>
      <c r="F36" s="414">
        <v>90</v>
      </c>
      <c r="G36" s="414"/>
      <c r="H36" s="414"/>
      <c r="I36" s="432"/>
      <c r="J36" s="432"/>
      <c r="K36" s="410">
        <f t="shared" ref="K36:K41" si="2">SUM(C36:J36)</f>
        <v>143799</v>
      </c>
      <c r="L36" s="408">
        <v>171605</v>
      </c>
    </row>
    <row r="37" spans="1:14" x14ac:dyDescent="0.2">
      <c r="A37" s="1754" t="s">
        <v>1265</v>
      </c>
      <c r="B37" s="265">
        <v>2120</v>
      </c>
      <c r="C37" s="408">
        <v>184472</v>
      </c>
      <c r="D37" s="408">
        <v>44406</v>
      </c>
      <c r="E37" s="408">
        <v>163</v>
      </c>
      <c r="F37" s="408">
        <v>638</v>
      </c>
      <c r="G37" s="408"/>
      <c r="H37" s="408"/>
      <c r="I37" s="432"/>
      <c r="J37" s="432"/>
      <c r="K37" s="410">
        <f t="shared" si="2"/>
        <v>229679</v>
      </c>
      <c r="L37" s="408">
        <v>231669</v>
      </c>
    </row>
    <row r="38" spans="1:14" x14ac:dyDescent="0.2">
      <c r="A38" s="1754" t="s">
        <v>220</v>
      </c>
      <c r="B38" s="265">
        <v>2130</v>
      </c>
      <c r="C38" s="408"/>
      <c r="D38" s="408"/>
      <c r="E38" s="408">
        <v>55199</v>
      </c>
      <c r="F38" s="408">
        <v>1962</v>
      </c>
      <c r="G38" s="408">
        <v>5700</v>
      </c>
      <c r="H38" s="408"/>
      <c r="I38" s="432"/>
      <c r="J38" s="432"/>
      <c r="K38" s="410">
        <f t="shared" si="2"/>
        <v>62861</v>
      </c>
      <c r="L38" s="408">
        <v>64500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303556</v>
      </c>
      <c r="D42" s="411">
        <f t="shared" ref="D42:L42" si="3">SUM(D36:D41)</f>
        <v>68903</v>
      </c>
      <c r="E42" s="411">
        <f t="shared" si="3"/>
        <v>55490</v>
      </c>
      <c r="F42" s="411">
        <f t="shared" si="3"/>
        <v>2690</v>
      </c>
      <c r="G42" s="411">
        <f t="shared" si="3"/>
        <v>5700</v>
      </c>
      <c r="H42" s="411">
        <f t="shared" si="3"/>
        <v>0</v>
      </c>
      <c r="I42" s="411">
        <f t="shared" si="3"/>
        <v>0</v>
      </c>
      <c r="J42" s="411">
        <f t="shared" si="3"/>
        <v>0</v>
      </c>
      <c r="K42" s="411">
        <f t="shared" si="3"/>
        <v>436339</v>
      </c>
      <c r="L42" s="411">
        <f t="shared" si="3"/>
        <v>467774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140573</v>
      </c>
      <c r="D44" s="414">
        <v>30794</v>
      </c>
      <c r="E44" s="414">
        <v>74962</v>
      </c>
      <c r="F44" s="414">
        <v>26684</v>
      </c>
      <c r="G44" s="414">
        <v>29873</v>
      </c>
      <c r="H44" s="414"/>
      <c r="I44" s="432"/>
      <c r="J44" s="432"/>
      <c r="K44" s="416">
        <f>SUM(C44:J44)</f>
        <v>302886</v>
      </c>
      <c r="L44" s="414">
        <v>459834</v>
      </c>
    </row>
    <row r="45" spans="1:14" x14ac:dyDescent="0.2">
      <c r="A45" s="1754" t="s">
        <v>956</v>
      </c>
      <c r="B45" s="265">
        <v>2220</v>
      </c>
      <c r="C45" s="408">
        <v>106919</v>
      </c>
      <c r="D45" s="408">
        <v>21020</v>
      </c>
      <c r="E45" s="408">
        <v>99</v>
      </c>
      <c r="F45" s="408">
        <v>15607</v>
      </c>
      <c r="G45" s="408"/>
      <c r="H45" s="408"/>
      <c r="I45" s="432"/>
      <c r="J45" s="432"/>
      <c r="K45" s="416">
        <f>SUM(C45:J45)</f>
        <v>143645</v>
      </c>
      <c r="L45" s="408">
        <v>144581</v>
      </c>
    </row>
    <row r="46" spans="1:14" x14ac:dyDescent="0.2">
      <c r="A46" s="1754" t="s">
        <v>957</v>
      </c>
      <c r="B46" s="265">
        <v>2230</v>
      </c>
      <c r="C46" s="408"/>
      <c r="D46" s="408"/>
      <c r="E46" s="408"/>
      <c r="F46" s="408"/>
      <c r="G46" s="408"/>
      <c r="H46" s="408"/>
      <c r="I46" s="432"/>
      <c r="J46" s="432"/>
      <c r="K46" s="416">
        <f>SUM(C46:J46)</f>
        <v>0</v>
      </c>
      <c r="L46" s="408">
        <v>7912</v>
      </c>
    </row>
    <row r="47" spans="1:14" ht="12.75" customHeight="1" thickBot="1" x14ac:dyDescent="0.25">
      <c r="A47" s="877" t="s">
        <v>641</v>
      </c>
      <c r="B47" s="464" t="s">
        <v>33</v>
      </c>
      <c r="C47" s="411">
        <f>SUM(C44:C46)</f>
        <v>247492</v>
      </c>
      <c r="D47" s="411">
        <f t="shared" ref="D47:K47" si="4">SUM(D44:D46)</f>
        <v>51814</v>
      </c>
      <c r="E47" s="411">
        <f t="shared" si="4"/>
        <v>75061</v>
      </c>
      <c r="F47" s="411">
        <f t="shared" si="4"/>
        <v>42291</v>
      </c>
      <c r="G47" s="411">
        <f t="shared" si="4"/>
        <v>29873</v>
      </c>
      <c r="H47" s="411">
        <f t="shared" si="4"/>
        <v>0</v>
      </c>
      <c r="I47" s="411">
        <f t="shared" si="4"/>
        <v>0</v>
      </c>
      <c r="J47" s="411">
        <f t="shared" si="4"/>
        <v>0</v>
      </c>
      <c r="K47" s="411">
        <f t="shared" si="4"/>
        <v>446531</v>
      </c>
      <c r="L47" s="411">
        <f>SUM(L44:L46)</f>
        <v>612327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v>59550</v>
      </c>
      <c r="E49" s="414">
        <v>130048</v>
      </c>
      <c r="F49" s="414"/>
      <c r="G49" s="414"/>
      <c r="H49" s="414">
        <v>21461</v>
      </c>
      <c r="I49" s="432"/>
      <c r="J49" s="432"/>
      <c r="K49" s="416">
        <f>SUM(C49:J49)</f>
        <v>211059</v>
      </c>
      <c r="L49" s="414">
        <v>222150</v>
      </c>
    </row>
    <row r="50" spans="1:14" x14ac:dyDescent="0.2">
      <c r="A50" s="1754" t="s">
        <v>959</v>
      </c>
      <c r="B50" s="265">
        <v>2320</v>
      </c>
      <c r="C50" s="408">
        <v>145439</v>
      </c>
      <c r="D50" s="408">
        <v>23581</v>
      </c>
      <c r="E50" s="408">
        <v>6774</v>
      </c>
      <c r="F50" s="408">
        <v>11917</v>
      </c>
      <c r="G50" s="408"/>
      <c r="H50" s="408">
        <v>764</v>
      </c>
      <c r="I50" s="432"/>
      <c r="J50" s="432"/>
      <c r="K50" s="416">
        <f>SUM(C50:J50)</f>
        <v>188475</v>
      </c>
      <c r="L50" s="408">
        <v>194729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145439</v>
      </c>
      <c r="D53" s="411">
        <f t="shared" ref="D53:L53" si="5">SUM(D49:D52)</f>
        <v>83131</v>
      </c>
      <c r="E53" s="411">
        <f t="shared" si="5"/>
        <v>136822</v>
      </c>
      <c r="F53" s="411">
        <f t="shared" si="5"/>
        <v>11917</v>
      </c>
      <c r="G53" s="411">
        <f t="shared" si="5"/>
        <v>0</v>
      </c>
      <c r="H53" s="411">
        <f t="shared" si="5"/>
        <v>22225</v>
      </c>
      <c r="I53" s="411">
        <f t="shared" si="5"/>
        <v>0</v>
      </c>
      <c r="J53" s="411">
        <f t="shared" si="5"/>
        <v>0</v>
      </c>
      <c r="K53" s="411">
        <f t="shared" si="5"/>
        <v>399534</v>
      </c>
      <c r="L53" s="411">
        <f t="shared" si="5"/>
        <v>416879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515370</v>
      </c>
      <c r="D55" s="414">
        <v>104608</v>
      </c>
      <c r="E55" s="414">
        <v>49617</v>
      </c>
      <c r="F55" s="414">
        <v>25704</v>
      </c>
      <c r="G55" s="414">
        <v>2756</v>
      </c>
      <c r="H55" s="414">
        <v>1426</v>
      </c>
      <c r="I55" s="432"/>
      <c r="J55" s="432"/>
      <c r="K55" s="416">
        <f>SUM(C55:J55)</f>
        <v>699481</v>
      </c>
      <c r="L55" s="414">
        <v>707792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515370</v>
      </c>
      <c r="D57" s="417">
        <f t="shared" ref="D57:K57" si="6">SUM(D55:D56)</f>
        <v>104608</v>
      </c>
      <c r="E57" s="417">
        <f t="shared" si="6"/>
        <v>49617</v>
      </c>
      <c r="F57" s="417">
        <f t="shared" si="6"/>
        <v>25704</v>
      </c>
      <c r="G57" s="417">
        <f t="shared" si="6"/>
        <v>2756</v>
      </c>
      <c r="H57" s="417">
        <f t="shared" si="6"/>
        <v>1426</v>
      </c>
      <c r="I57" s="417">
        <f t="shared" si="6"/>
        <v>0</v>
      </c>
      <c r="J57" s="417">
        <f t="shared" si="6"/>
        <v>0</v>
      </c>
      <c r="K57" s="417">
        <f t="shared" si="6"/>
        <v>699481</v>
      </c>
      <c r="L57" s="411">
        <f>SUM(L55:L56)</f>
        <v>707792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120172</v>
      </c>
      <c r="D60" s="408">
        <v>22359</v>
      </c>
      <c r="E60" s="408"/>
      <c r="F60" s="408">
        <v>1720</v>
      </c>
      <c r="G60" s="408"/>
      <c r="H60" s="408"/>
      <c r="I60" s="432"/>
      <c r="J60" s="432"/>
      <c r="K60" s="416">
        <f t="shared" si="7"/>
        <v>144251</v>
      </c>
      <c r="L60" s="408">
        <v>144794</v>
      </c>
      <c r="M60" s="14"/>
      <c r="N60" s="14"/>
    </row>
    <row r="61" spans="1:14" s="15" customFormat="1" x14ac:dyDescent="0.2">
      <c r="A61" s="1754" t="s">
        <v>219</v>
      </c>
      <c r="B61" s="265">
        <v>2540</v>
      </c>
      <c r="C61" s="408">
        <v>514651</v>
      </c>
      <c r="D61" s="408">
        <v>73784</v>
      </c>
      <c r="E61" s="408">
        <v>13363</v>
      </c>
      <c r="F61" s="408"/>
      <c r="G61" s="408"/>
      <c r="H61" s="408"/>
      <c r="I61" s="432"/>
      <c r="J61" s="432"/>
      <c r="K61" s="416">
        <f t="shared" si="7"/>
        <v>601798</v>
      </c>
      <c r="L61" s="408">
        <v>633387</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284643</v>
      </c>
      <c r="D63" s="408">
        <v>87173</v>
      </c>
      <c r="E63" s="408">
        <v>184</v>
      </c>
      <c r="F63" s="408">
        <v>368992</v>
      </c>
      <c r="G63" s="408">
        <v>6127</v>
      </c>
      <c r="H63" s="408"/>
      <c r="I63" s="432"/>
      <c r="J63" s="432"/>
      <c r="K63" s="416">
        <f t="shared" si="7"/>
        <v>747119</v>
      </c>
      <c r="L63" s="408">
        <v>811093</v>
      </c>
    </row>
    <row r="64" spans="1:14" s="14" customFormat="1" x14ac:dyDescent="0.2">
      <c r="A64" s="1761" t="s">
        <v>107</v>
      </c>
      <c r="B64" s="266">
        <v>2570</v>
      </c>
      <c r="C64" s="414"/>
      <c r="D64" s="414"/>
      <c r="E64" s="414"/>
      <c r="F64" s="414">
        <v>20467</v>
      </c>
      <c r="G64" s="414"/>
      <c r="H64" s="414"/>
      <c r="I64" s="432"/>
      <c r="J64" s="432"/>
      <c r="K64" s="416">
        <f t="shared" si="7"/>
        <v>20467</v>
      </c>
      <c r="L64" s="414">
        <v>25000</v>
      </c>
    </row>
    <row r="65" spans="1:14" s="15" customFormat="1" ht="12.75" customHeight="1" thickBot="1" x14ac:dyDescent="0.25">
      <c r="A65" s="877" t="s">
        <v>815</v>
      </c>
      <c r="B65" s="464" t="s">
        <v>36</v>
      </c>
      <c r="C65" s="411">
        <f>SUM(C59:C64)</f>
        <v>919466</v>
      </c>
      <c r="D65" s="411">
        <f t="shared" ref="D65:L65" si="8">SUM(D59:D64)</f>
        <v>183316</v>
      </c>
      <c r="E65" s="411">
        <f t="shared" si="8"/>
        <v>13547</v>
      </c>
      <c r="F65" s="411">
        <f t="shared" si="8"/>
        <v>391179</v>
      </c>
      <c r="G65" s="411">
        <f t="shared" si="8"/>
        <v>6127</v>
      </c>
      <c r="H65" s="411">
        <f t="shared" si="8"/>
        <v>0</v>
      </c>
      <c r="I65" s="411">
        <f t="shared" si="8"/>
        <v>0</v>
      </c>
      <c r="J65" s="411">
        <f t="shared" si="8"/>
        <v>0</v>
      </c>
      <c r="K65" s="411">
        <f t="shared" si="8"/>
        <v>1513635</v>
      </c>
      <c r="L65" s="411">
        <f t="shared" si="8"/>
        <v>1614274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8442</v>
      </c>
      <c r="D70" s="408">
        <v>4263</v>
      </c>
      <c r="E70" s="408"/>
      <c r="F70" s="408"/>
      <c r="G70" s="408"/>
      <c r="H70" s="408"/>
      <c r="I70" s="432"/>
      <c r="J70" s="432"/>
      <c r="K70" s="416">
        <f>SUM(C70:J70)</f>
        <v>12705</v>
      </c>
      <c r="L70" s="408">
        <v>18327</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8442</v>
      </c>
      <c r="D72" s="411">
        <f t="shared" ref="D72:K72" si="9">SUM(D67:D71)</f>
        <v>4263</v>
      </c>
      <c r="E72" s="411">
        <f t="shared" si="9"/>
        <v>0</v>
      </c>
      <c r="F72" s="411">
        <f t="shared" si="9"/>
        <v>0</v>
      </c>
      <c r="G72" s="411">
        <f t="shared" si="9"/>
        <v>0</v>
      </c>
      <c r="H72" s="411">
        <f t="shared" si="9"/>
        <v>0</v>
      </c>
      <c r="I72" s="411">
        <f t="shared" si="9"/>
        <v>0</v>
      </c>
      <c r="J72" s="411">
        <f t="shared" si="9"/>
        <v>0</v>
      </c>
      <c r="K72" s="411">
        <f t="shared" si="9"/>
        <v>12705</v>
      </c>
      <c r="L72" s="411">
        <f>SUM(L67:L71)</f>
        <v>18327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2139765</v>
      </c>
      <c r="D74" s="421">
        <f t="shared" ref="D74:K74" si="10">SUM(D42,D47,D53,D57,D65,D72,D73)</f>
        <v>496035</v>
      </c>
      <c r="E74" s="421">
        <f t="shared" si="10"/>
        <v>330537</v>
      </c>
      <c r="F74" s="421">
        <f t="shared" si="10"/>
        <v>473781</v>
      </c>
      <c r="G74" s="421">
        <f t="shared" si="10"/>
        <v>44456</v>
      </c>
      <c r="H74" s="421">
        <f t="shared" si="10"/>
        <v>23651</v>
      </c>
      <c r="I74" s="421">
        <f t="shared" si="10"/>
        <v>0</v>
      </c>
      <c r="J74" s="421">
        <f t="shared" si="10"/>
        <v>0</v>
      </c>
      <c r="K74" s="421">
        <f t="shared" si="10"/>
        <v>3508225</v>
      </c>
      <c r="L74" s="421">
        <f>SUM(L42,L47,L53,L57,L65,L72,L73)</f>
        <v>3837373</v>
      </c>
    </row>
    <row r="75" spans="1:14" s="23" customFormat="1" ht="18" customHeight="1" thickTop="1" thickBot="1" x14ac:dyDescent="0.25">
      <c r="A75" s="1753" t="s">
        <v>50</v>
      </c>
      <c r="B75" s="1747" t="s">
        <v>655</v>
      </c>
      <c r="C75" s="419"/>
      <c r="D75" s="419">
        <v>2209</v>
      </c>
      <c r="E75" s="419">
        <v>1943</v>
      </c>
      <c r="F75" s="419">
        <v>6388</v>
      </c>
      <c r="G75" s="419"/>
      <c r="H75" s="419"/>
      <c r="I75" s="425"/>
      <c r="J75" s="425"/>
      <c r="K75" s="411">
        <f>SUM(C75:J75)</f>
        <v>10540</v>
      </c>
      <c r="L75" s="420">
        <v>12556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1561</v>
      </c>
      <c r="I81" s="503"/>
      <c r="J81" s="503"/>
      <c r="K81" s="410">
        <f t="shared" si="11"/>
        <v>1561</v>
      </c>
      <c r="L81" s="408">
        <v>1750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0</v>
      </c>
      <c r="F84" s="409"/>
      <c r="G84" s="409"/>
      <c r="H84" s="411">
        <f>SUM(H78:H83)</f>
        <v>1561</v>
      </c>
      <c r="I84" s="503"/>
      <c r="J84" s="503"/>
      <c r="K84" s="411">
        <f>SUM(K78:K83)</f>
        <v>1561</v>
      </c>
      <c r="L84" s="411">
        <f>SUM(L78:L83)</f>
        <v>1750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1159995</v>
      </c>
      <c r="I86" s="503"/>
      <c r="J86" s="503"/>
      <c r="K86" s="516">
        <f t="shared" ref="K86:K98" si="12">H86</f>
        <v>1159995</v>
      </c>
      <c r="L86" s="438">
        <v>975586</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6645</v>
      </c>
      <c r="I91" s="503"/>
      <c r="J91" s="503"/>
      <c r="K91" s="516">
        <f t="shared" si="12"/>
        <v>6645</v>
      </c>
      <c r="L91" s="438">
        <v>40000</v>
      </c>
    </row>
    <row r="92" spans="1:12" ht="14.25" thickTop="1" thickBot="1" x14ac:dyDescent="0.25">
      <c r="A92" s="1994" t="s">
        <v>2008</v>
      </c>
      <c r="B92" s="1752">
        <v>4200</v>
      </c>
      <c r="C92" s="409"/>
      <c r="D92" s="409"/>
      <c r="E92" s="433"/>
      <c r="F92" s="409"/>
      <c r="G92" s="409"/>
      <c r="H92" s="1052">
        <f>SUM(H85:H91)</f>
        <v>1166640</v>
      </c>
      <c r="I92" s="503"/>
      <c r="J92" s="503"/>
      <c r="K92" s="516">
        <f t="shared" si="12"/>
        <v>1166640</v>
      </c>
      <c r="L92" s="1052">
        <f>SUM(L85:L91)</f>
        <v>1015586</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0</v>
      </c>
      <c r="F102" s="409"/>
      <c r="G102" s="409"/>
      <c r="H102" s="421">
        <f>SUM(H84,H92,H100,H101)</f>
        <v>1168201</v>
      </c>
      <c r="I102" s="503"/>
      <c r="J102" s="503"/>
      <c r="K102" s="421">
        <f>SUM(K84,K92,K100,K101)</f>
        <v>1168201</v>
      </c>
      <c r="L102" s="421">
        <f>SUM(L84,L92,L100,L101)</f>
        <v>1017336</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7772354</v>
      </c>
      <c r="D114" s="411">
        <f t="shared" ref="D114:K114" si="13">SUM(D33,D74,D75,D102,D112,D113)</f>
        <v>1922972</v>
      </c>
      <c r="E114" s="411">
        <f t="shared" si="13"/>
        <v>435487</v>
      </c>
      <c r="F114" s="411">
        <f t="shared" si="13"/>
        <v>784699</v>
      </c>
      <c r="G114" s="411">
        <f t="shared" si="13"/>
        <v>87130</v>
      </c>
      <c r="H114" s="411">
        <f>SUM(H33,H74,H75,H102,H112,H113)</f>
        <v>1192647</v>
      </c>
      <c r="I114" s="411">
        <f t="shared" si="13"/>
        <v>0</v>
      </c>
      <c r="J114" s="411">
        <f t="shared" si="13"/>
        <v>0</v>
      </c>
      <c r="K114" s="411">
        <f t="shared" si="13"/>
        <v>12195289</v>
      </c>
      <c r="L114" s="411">
        <f>SUM(L33,L74,L75,L102,L112,L113)</f>
        <v>12461237</v>
      </c>
    </row>
    <row r="115" spans="1:14" ht="23.25" thickTop="1" x14ac:dyDescent="0.2">
      <c r="A115" s="1766" t="s">
        <v>1155</v>
      </c>
      <c r="B115" s="882"/>
      <c r="C115" s="412"/>
      <c r="D115" s="412"/>
      <c r="E115" s="412"/>
      <c r="F115" s="412"/>
      <c r="G115" s="412"/>
      <c r="H115" s="412"/>
      <c r="I115" s="412"/>
      <c r="J115" s="412"/>
      <c r="K115" s="436">
        <f>'Revenues 9-14'!C275-'Expenditures 15-22'!K114</f>
        <v>-491864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10800</v>
      </c>
      <c r="F123" s="408"/>
      <c r="G123" s="408"/>
      <c r="H123" s="408"/>
      <c r="I123" s="432"/>
      <c r="J123" s="432"/>
      <c r="K123" s="411">
        <f>SUM(C123:J123)</f>
        <v>10800</v>
      </c>
      <c r="L123" s="408">
        <v>20000</v>
      </c>
    </row>
    <row r="124" spans="1:14" ht="14.25" thickTop="1" thickBot="1" x14ac:dyDescent="0.25">
      <c r="A124" s="1754" t="s">
        <v>219</v>
      </c>
      <c r="B124" s="265">
        <v>2540</v>
      </c>
      <c r="C124" s="408"/>
      <c r="D124" s="408"/>
      <c r="E124" s="408">
        <v>387918</v>
      </c>
      <c r="F124" s="408">
        <v>326163</v>
      </c>
      <c r="G124" s="408">
        <v>51278</v>
      </c>
      <c r="H124" s="408"/>
      <c r="I124" s="432"/>
      <c r="J124" s="432"/>
      <c r="K124" s="411">
        <f>SUM(C124:J124)</f>
        <v>765359</v>
      </c>
      <c r="L124" s="408">
        <v>798950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398718</v>
      </c>
      <c r="F127" s="411">
        <f t="shared" si="14"/>
        <v>326163</v>
      </c>
      <c r="G127" s="411">
        <f t="shared" si="14"/>
        <v>51278</v>
      </c>
      <c r="H127" s="411">
        <f t="shared" si="14"/>
        <v>0</v>
      </c>
      <c r="I127" s="411">
        <f t="shared" si="14"/>
        <v>0</v>
      </c>
      <c r="J127" s="411">
        <f t="shared" si="14"/>
        <v>0</v>
      </c>
      <c r="K127" s="411">
        <f t="shared" si="14"/>
        <v>776159</v>
      </c>
      <c r="L127" s="411">
        <f t="shared" si="14"/>
        <v>818950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398718</v>
      </c>
      <c r="F129" s="421">
        <f t="shared" si="15"/>
        <v>326163</v>
      </c>
      <c r="G129" s="421">
        <f t="shared" si="15"/>
        <v>51278</v>
      </c>
      <c r="H129" s="421">
        <f t="shared" si="15"/>
        <v>0</v>
      </c>
      <c r="I129" s="421">
        <f t="shared" si="15"/>
        <v>0</v>
      </c>
      <c r="J129" s="421">
        <f t="shared" si="15"/>
        <v>0</v>
      </c>
      <c r="K129" s="421">
        <f t="shared" si="15"/>
        <v>776159</v>
      </c>
      <c r="L129" s="421">
        <f t="shared" si="15"/>
        <v>818950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30000</v>
      </c>
    </row>
    <row r="150" spans="1:14" ht="12.75" customHeight="1" thickTop="1" thickBot="1" x14ac:dyDescent="0.25">
      <c r="A150" s="2291" t="s">
        <v>705</v>
      </c>
      <c r="B150" s="2292"/>
      <c r="C150" s="411">
        <f>SUM(C129,C130,C138,C148,C149)</f>
        <v>0</v>
      </c>
      <c r="D150" s="411">
        <f t="shared" ref="D150:K150" si="16">SUM(D129,D130,D138,D148,D149)</f>
        <v>0</v>
      </c>
      <c r="E150" s="411">
        <f t="shared" si="16"/>
        <v>398718</v>
      </c>
      <c r="F150" s="411">
        <f t="shared" si="16"/>
        <v>326163</v>
      </c>
      <c r="G150" s="411">
        <f t="shared" si="16"/>
        <v>51278</v>
      </c>
      <c r="H150" s="411">
        <f t="shared" si="16"/>
        <v>0</v>
      </c>
      <c r="I150" s="411">
        <f t="shared" si="16"/>
        <v>0</v>
      </c>
      <c r="J150" s="411">
        <f t="shared" si="16"/>
        <v>0</v>
      </c>
      <c r="K150" s="411">
        <f t="shared" si="16"/>
        <v>776159</v>
      </c>
      <c r="L150" s="411">
        <f>SUM(L129,L130,L138,L148,L149)</f>
        <v>848950</v>
      </c>
    </row>
    <row r="151" spans="1:14" ht="12.75" customHeight="1" thickTop="1" x14ac:dyDescent="0.2">
      <c r="A151" s="2287" t="s">
        <v>1378</v>
      </c>
      <c r="B151" s="2288"/>
      <c r="C151" s="412"/>
      <c r="D151" s="412"/>
      <c r="E151" s="412"/>
      <c r="F151" s="412"/>
      <c r="G151" s="412"/>
      <c r="H151" s="412"/>
      <c r="I151" s="412"/>
      <c r="J151" s="409"/>
      <c r="K151" s="436">
        <f>'Revenues 9-14'!D275-'Expenditures 15-22'!K150</f>
        <v>68104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3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1672893</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1672893</v>
      </c>
    </row>
    <row r="163" spans="1:14" ht="13.5" customHeight="1" thickTop="1" x14ac:dyDescent="0.2">
      <c r="A163" s="1774" t="s">
        <v>86</v>
      </c>
      <c r="B163" s="520" t="s">
        <v>39</v>
      </c>
      <c r="C163" s="409"/>
      <c r="D163" s="409"/>
      <c r="E163" s="409"/>
      <c r="F163" s="409"/>
      <c r="G163" s="409"/>
      <c r="H163" s="1804">
        <v>136294</v>
      </c>
      <c r="I163" s="409"/>
      <c r="J163" s="409"/>
      <c r="K163" s="410">
        <f>SUM(C163:H163)</f>
        <v>136294</v>
      </c>
      <c r="L163" s="1804"/>
    </row>
    <row r="164" spans="1:14" ht="33.75" customHeight="1" x14ac:dyDescent="0.2">
      <c r="A164" s="1774" t="s">
        <v>290</v>
      </c>
      <c r="B164" s="532" t="s">
        <v>32</v>
      </c>
      <c r="C164" s="409"/>
      <c r="D164" s="409"/>
      <c r="E164" s="409"/>
      <c r="F164" s="409"/>
      <c r="G164" s="409"/>
      <c r="H164" s="1807">
        <v>1536000</v>
      </c>
      <c r="I164" s="409"/>
      <c r="J164" s="409"/>
      <c r="K164" s="410">
        <f>SUM(C164:J164)</f>
        <v>1536000</v>
      </c>
      <c r="L164" s="1807"/>
    </row>
    <row r="165" spans="1:14" ht="13.5" customHeight="1" thickBot="1" x14ac:dyDescent="0.25">
      <c r="A165" s="1758" t="s">
        <v>865</v>
      </c>
      <c r="B165" s="533" t="s">
        <v>87</v>
      </c>
      <c r="C165" s="409"/>
      <c r="D165" s="409"/>
      <c r="E165" s="422"/>
      <c r="F165" s="409"/>
      <c r="G165" s="409"/>
      <c r="H165" s="1807">
        <v>1226</v>
      </c>
      <c r="I165" s="503"/>
      <c r="J165" s="409"/>
      <c r="K165" s="410">
        <f>SUM(C165:J165)</f>
        <v>1226</v>
      </c>
      <c r="L165" s="1807"/>
    </row>
    <row r="166" spans="1:14" ht="12.75" customHeight="1" thickTop="1" thickBot="1" x14ac:dyDescent="0.25">
      <c r="A166" s="877" t="s">
        <v>724</v>
      </c>
      <c r="B166" s="464" t="s">
        <v>571</v>
      </c>
      <c r="C166" s="409"/>
      <c r="D166" s="409"/>
      <c r="E166" s="424">
        <f>SUM(E162,E163,E164,E165)</f>
        <v>0</v>
      </c>
      <c r="F166" s="409"/>
      <c r="G166" s="409"/>
      <c r="H166" s="421">
        <f>SUM(H162,H163,H164,H165)</f>
        <v>1673520</v>
      </c>
      <c r="I166" s="433"/>
      <c r="J166" s="409"/>
      <c r="K166" s="421">
        <f>SUM(K162,K163,K164,K165)</f>
        <v>1673520</v>
      </c>
      <c r="L166" s="421">
        <f>SUM(L162,L163,L164,L165)</f>
        <v>1672893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1673520</v>
      </c>
      <c r="I168" s="433"/>
      <c r="J168" s="409"/>
      <c r="K168" s="421">
        <f>SUM(K154,K166,K167)</f>
        <v>1673520</v>
      </c>
      <c r="L168" s="421">
        <f>SUM(L154,L166,L167)</f>
        <v>1672893</v>
      </c>
    </row>
    <row r="169" spans="1:14" ht="23.25" thickTop="1" x14ac:dyDescent="0.2">
      <c r="A169" s="1766" t="s">
        <v>1155</v>
      </c>
      <c r="B169" s="463"/>
      <c r="C169" s="409"/>
      <c r="D169" s="409"/>
      <c r="E169" s="409"/>
      <c r="F169" s="409"/>
      <c r="G169" s="409"/>
      <c r="H169" s="412"/>
      <c r="I169" s="409"/>
      <c r="J169" s="409"/>
      <c r="K169" s="436">
        <f>'Revenues 9-14'!E275-'Expenditures 15-22'!K168</f>
        <v>-145224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18469</v>
      </c>
      <c r="D176" s="408">
        <v>26</v>
      </c>
      <c r="E176" s="408">
        <v>602411</v>
      </c>
      <c r="F176" s="408">
        <v>66232</v>
      </c>
      <c r="G176" s="408"/>
      <c r="H176" s="408"/>
      <c r="I176" s="432"/>
      <c r="J176" s="432"/>
      <c r="K176" s="410">
        <f>SUM(C176:J176)</f>
        <v>687138</v>
      </c>
      <c r="L176" s="408">
        <v>728010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18469</v>
      </c>
      <c r="D178" s="421">
        <f t="shared" ref="D178:J178" si="17">SUM(D174,D176,D177)</f>
        <v>26</v>
      </c>
      <c r="E178" s="421">
        <f t="shared" si="17"/>
        <v>602411</v>
      </c>
      <c r="F178" s="421">
        <f t="shared" si="17"/>
        <v>66232</v>
      </c>
      <c r="G178" s="421">
        <f t="shared" si="17"/>
        <v>0</v>
      </c>
      <c r="H178" s="421">
        <f t="shared" si="17"/>
        <v>0</v>
      </c>
      <c r="I178" s="421">
        <f t="shared" si="17"/>
        <v>0</v>
      </c>
      <c r="J178" s="421">
        <f t="shared" si="17"/>
        <v>0</v>
      </c>
      <c r="K178" s="421">
        <f>SUM(K174,K176,K177)</f>
        <v>687138</v>
      </c>
      <c r="L178" s="421">
        <f>SUM(L174, L176:L177)</f>
        <v>728010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18469</v>
      </c>
      <c r="D204" s="411">
        <f>SUM(D178,D179)</f>
        <v>26</v>
      </c>
      <c r="E204" s="411">
        <f>SUM(E178,E179,E190)</f>
        <v>602411</v>
      </c>
      <c r="F204" s="411">
        <f>SUM(F178,F179)</f>
        <v>66232</v>
      </c>
      <c r="G204" s="411">
        <f>SUM(G178,G179)</f>
        <v>0</v>
      </c>
      <c r="H204" s="411">
        <f>SUM(H178,H179,H190,H202,H203)</f>
        <v>0</v>
      </c>
      <c r="I204" s="411">
        <f>SUM(I178,I179)</f>
        <v>0</v>
      </c>
      <c r="J204" s="411">
        <f>SUM(J178,J179)</f>
        <v>0</v>
      </c>
      <c r="K204" s="410">
        <f>SUM(K178,K179,K190,K202,K203)</f>
        <v>687138</v>
      </c>
      <c r="L204" s="411">
        <f>SUM(L178,L179,L190,L202,L203)</f>
        <v>733010</v>
      </c>
    </row>
    <row r="205" spans="1:14" ht="23.25" thickTop="1" x14ac:dyDescent="0.2">
      <c r="A205" s="1766" t="s">
        <v>1155</v>
      </c>
      <c r="B205" s="463"/>
      <c r="C205" s="412"/>
      <c r="D205" s="412"/>
      <c r="E205" s="412"/>
      <c r="F205" s="412"/>
      <c r="G205" s="412"/>
      <c r="H205" s="412"/>
      <c r="I205" s="409"/>
      <c r="J205" s="409"/>
      <c r="K205" s="436">
        <f>'Revenues 9-14'!F275-'Expenditures 15-22'!K204</f>
        <v>-99003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50575</v>
      </c>
      <c r="E209" s="409"/>
      <c r="F209" s="409"/>
      <c r="G209" s="409"/>
      <c r="H209" s="409"/>
      <c r="I209" s="409"/>
      <c r="J209" s="409"/>
      <c r="K209" s="410">
        <f>D209</f>
        <v>50575</v>
      </c>
      <c r="L209" s="408">
        <v>41158</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92194</v>
      </c>
      <c r="E211" s="409"/>
      <c r="F211" s="409"/>
      <c r="G211" s="409"/>
      <c r="H211" s="409"/>
      <c r="I211" s="409"/>
      <c r="J211" s="409"/>
      <c r="K211" s="410">
        <f t="shared" si="19"/>
        <v>92194</v>
      </c>
      <c r="L211" s="408">
        <v>99744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2966</v>
      </c>
      <c r="E213" s="409"/>
      <c r="F213" s="409"/>
      <c r="G213" s="409"/>
      <c r="H213" s="409"/>
      <c r="I213" s="409"/>
      <c r="J213" s="409"/>
      <c r="K213" s="410">
        <f t="shared" si="19"/>
        <v>2966</v>
      </c>
      <c r="L213" s="408">
        <v>2880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3986</v>
      </c>
      <c r="E216" s="409"/>
      <c r="F216" s="409"/>
      <c r="G216" s="409"/>
      <c r="H216" s="409"/>
      <c r="I216" s="409"/>
      <c r="J216" s="409"/>
      <c r="K216" s="410">
        <f t="shared" si="19"/>
        <v>3986</v>
      </c>
      <c r="L216" s="408">
        <v>3957</v>
      </c>
    </row>
    <row r="217" spans="1:12" x14ac:dyDescent="0.2">
      <c r="A217" s="1754" t="s">
        <v>1117</v>
      </c>
      <c r="B217" s="265">
        <v>1500</v>
      </c>
      <c r="C217" s="409"/>
      <c r="D217" s="408">
        <v>5350</v>
      </c>
      <c r="E217" s="409"/>
      <c r="F217" s="409"/>
      <c r="G217" s="409"/>
      <c r="H217" s="409"/>
      <c r="I217" s="409"/>
      <c r="J217" s="409"/>
      <c r="K217" s="410">
        <f t="shared" si="19"/>
        <v>5350</v>
      </c>
      <c r="L217" s="408">
        <v>6035</v>
      </c>
    </row>
    <row r="218" spans="1:12" x14ac:dyDescent="0.2">
      <c r="A218" s="1754" t="s">
        <v>1118</v>
      </c>
      <c r="B218" s="265">
        <v>1600</v>
      </c>
      <c r="C218" s="409"/>
      <c r="D218" s="408">
        <v>1238</v>
      </c>
      <c r="E218" s="409"/>
      <c r="F218" s="409"/>
      <c r="G218" s="409"/>
      <c r="H218" s="409"/>
      <c r="I218" s="409"/>
      <c r="J218" s="409"/>
      <c r="K218" s="410">
        <f t="shared" si="19"/>
        <v>1238</v>
      </c>
      <c r="L218" s="408">
        <v>1245</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1024</v>
      </c>
      <c r="E220" s="409"/>
      <c r="F220" s="409"/>
      <c r="G220" s="409"/>
      <c r="H220" s="409"/>
      <c r="I220" s="409"/>
      <c r="J220" s="409"/>
      <c r="K220" s="410">
        <f t="shared" si="19"/>
        <v>1024</v>
      </c>
      <c r="L220" s="408">
        <v>1057</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157333</v>
      </c>
      <c r="E223" s="409"/>
      <c r="F223" s="409"/>
      <c r="G223" s="409"/>
      <c r="H223" s="409"/>
      <c r="I223" s="409"/>
      <c r="J223" s="409"/>
      <c r="K223" s="411">
        <f>SUM(K209:K222)</f>
        <v>157333</v>
      </c>
      <c r="L223" s="411">
        <f>SUM(L209:L222)</f>
        <v>156076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2018</v>
      </c>
      <c r="E226" s="409"/>
      <c r="F226" s="409"/>
      <c r="G226" s="409"/>
      <c r="H226" s="409"/>
      <c r="I226" s="409"/>
      <c r="J226" s="409"/>
      <c r="K226" s="410">
        <f t="shared" ref="K226:K231" si="20">D226</f>
        <v>2018</v>
      </c>
      <c r="L226" s="408">
        <v>9361</v>
      </c>
    </row>
    <row r="227" spans="1:12" x14ac:dyDescent="0.2">
      <c r="A227" s="1754" t="s">
        <v>1265</v>
      </c>
      <c r="B227" s="265">
        <v>2120</v>
      </c>
      <c r="C227" s="409"/>
      <c r="D227" s="408">
        <v>6426</v>
      </c>
      <c r="E227" s="409"/>
      <c r="F227" s="409"/>
      <c r="G227" s="409"/>
      <c r="H227" s="409"/>
      <c r="I227" s="409"/>
      <c r="J227" s="409"/>
      <c r="K227" s="410">
        <f t="shared" si="20"/>
        <v>6426</v>
      </c>
      <c r="L227" s="408">
        <v>6570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8444</v>
      </c>
      <c r="E232" s="409"/>
      <c r="F232" s="409"/>
      <c r="G232" s="409"/>
      <c r="H232" s="409"/>
      <c r="I232" s="409"/>
      <c r="J232" s="409"/>
      <c r="K232" s="411">
        <f>SUM(K226:K231)</f>
        <v>8444</v>
      </c>
      <c r="L232" s="411">
        <f>SUM(L226:L231)</f>
        <v>15931</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8043</v>
      </c>
      <c r="E234" s="409"/>
      <c r="F234" s="409"/>
      <c r="G234" s="409"/>
      <c r="H234" s="409"/>
      <c r="I234" s="409"/>
      <c r="J234" s="409"/>
      <c r="K234" s="416">
        <f>D234</f>
        <v>8043</v>
      </c>
      <c r="L234" s="414">
        <v>18933</v>
      </c>
    </row>
    <row r="235" spans="1:12" x14ac:dyDescent="0.2">
      <c r="A235" s="1754" t="s">
        <v>956</v>
      </c>
      <c r="B235" s="265">
        <v>2220</v>
      </c>
      <c r="C235" s="409"/>
      <c r="D235" s="408">
        <v>7739</v>
      </c>
      <c r="E235" s="409"/>
      <c r="F235" s="409"/>
      <c r="G235" s="409"/>
      <c r="H235" s="409"/>
      <c r="I235" s="409"/>
      <c r="J235" s="409"/>
      <c r="K235" s="416">
        <f>D235</f>
        <v>7739</v>
      </c>
      <c r="L235" s="408">
        <v>5857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15782</v>
      </c>
      <c r="E237" s="409"/>
      <c r="F237" s="409"/>
      <c r="G237" s="409"/>
      <c r="H237" s="409"/>
      <c r="I237" s="409"/>
      <c r="J237" s="409"/>
      <c r="K237" s="411">
        <f>SUM(K234:K236)</f>
        <v>15782</v>
      </c>
      <c r="L237" s="411">
        <f>SUM(L234:L236)</f>
        <v>24790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1990</v>
      </c>
      <c r="E240" s="409"/>
      <c r="F240" s="409"/>
      <c r="G240" s="409"/>
      <c r="H240" s="409"/>
      <c r="I240" s="409"/>
      <c r="J240" s="409"/>
      <c r="K240" s="416">
        <f t="shared" ref="K240:K250" si="21">D240</f>
        <v>1990</v>
      </c>
      <c r="L240" s="408">
        <v>2109</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1990</v>
      </c>
      <c r="E251" s="409"/>
      <c r="F251" s="409"/>
      <c r="G251" s="409"/>
      <c r="H251" s="409"/>
      <c r="I251" s="409"/>
      <c r="J251" s="409"/>
      <c r="K251" s="411">
        <f>SUM(K239:K250)</f>
        <v>1990</v>
      </c>
      <c r="L251" s="411">
        <f>SUM(L239:L250)</f>
        <v>2109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25893</v>
      </c>
      <c r="E253" s="409"/>
      <c r="F253" s="409"/>
      <c r="G253" s="409"/>
      <c r="H253" s="409"/>
      <c r="I253" s="409"/>
      <c r="J253" s="409"/>
      <c r="K253" s="416">
        <f>D253</f>
        <v>25893</v>
      </c>
      <c r="L253" s="414">
        <v>20941</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25893</v>
      </c>
      <c r="E255" s="409"/>
      <c r="F255" s="409"/>
      <c r="G255" s="409"/>
      <c r="H255" s="409"/>
      <c r="I255" s="409"/>
      <c r="J255" s="409"/>
      <c r="K255" s="411">
        <f>SUM(K253:K254)</f>
        <v>25893</v>
      </c>
      <c r="L255" s="411">
        <f>SUM(L253:L254)</f>
        <v>20941</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21776</v>
      </c>
      <c r="E258" s="409"/>
      <c r="F258" s="409"/>
      <c r="G258" s="409"/>
      <c r="H258" s="409"/>
      <c r="I258" s="409"/>
      <c r="J258" s="409"/>
      <c r="K258" s="416">
        <f t="shared" ref="K258:K263" si="22">D258</f>
        <v>21776</v>
      </c>
      <c r="L258" s="408">
        <v>22400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89189</v>
      </c>
      <c r="E260" s="409"/>
      <c r="F260" s="409"/>
      <c r="G260" s="409"/>
      <c r="H260" s="409"/>
      <c r="I260" s="409"/>
      <c r="J260" s="409"/>
      <c r="K260" s="416">
        <f t="shared" si="22"/>
        <v>89189</v>
      </c>
      <c r="L260" s="408">
        <v>95236</v>
      </c>
    </row>
    <row r="261" spans="1:12" x14ac:dyDescent="0.2">
      <c r="A261" s="1754" t="s">
        <v>1107</v>
      </c>
      <c r="B261" s="265">
        <v>2550</v>
      </c>
      <c r="C261" s="409"/>
      <c r="D261" s="408">
        <v>3322</v>
      </c>
      <c r="E261" s="409"/>
      <c r="F261" s="409"/>
      <c r="G261" s="409"/>
      <c r="H261" s="409"/>
      <c r="I261" s="409"/>
      <c r="J261" s="409"/>
      <c r="K261" s="416">
        <f t="shared" si="22"/>
        <v>3322</v>
      </c>
      <c r="L261" s="408">
        <v>4475</v>
      </c>
    </row>
    <row r="262" spans="1:12" x14ac:dyDescent="0.2">
      <c r="A262" s="1754" t="s">
        <v>106</v>
      </c>
      <c r="B262" s="265">
        <v>2560</v>
      </c>
      <c r="C262" s="409"/>
      <c r="D262" s="408">
        <v>47877</v>
      </c>
      <c r="E262" s="409"/>
      <c r="F262" s="409"/>
      <c r="G262" s="409"/>
      <c r="H262" s="409"/>
      <c r="I262" s="409"/>
      <c r="J262" s="409"/>
      <c r="K262" s="416">
        <f t="shared" si="22"/>
        <v>47877</v>
      </c>
      <c r="L262" s="408">
        <v>50127</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162164</v>
      </c>
      <c r="E264" s="409"/>
      <c r="F264" s="409"/>
      <c r="G264" s="409"/>
      <c r="H264" s="409"/>
      <c r="I264" s="409"/>
      <c r="J264" s="409"/>
      <c r="K264" s="411">
        <f>SUM(K257:K263)</f>
        <v>162164</v>
      </c>
      <c r="L264" s="411">
        <f>SUM(L257:L263)</f>
        <v>172238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119</v>
      </c>
      <c r="E269" s="409"/>
      <c r="F269" s="409"/>
      <c r="G269" s="409"/>
      <c r="H269" s="409"/>
      <c r="I269" s="409"/>
      <c r="J269" s="409"/>
      <c r="K269" s="416">
        <f>D269</f>
        <v>119</v>
      </c>
      <c r="L269" s="408">
        <v>300</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119</v>
      </c>
      <c r="E271" s="409"/>
      <c r="F271" s="409"/>
      <c r="G271" s="409"/>
      <c r="H271" s="409"/>
      <c r="I271" s="409"/>
      <c r="J271" s="409"/>
      <c r="K271" s="411">
        <f>SUM(K266:K270)</f>
        <v>119</v>
      </c>
      <c r="L271" s="411">
        <f>SUM(L266:L270)</f>
        <v>300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214392</v>
      </c>
      <c r="E273" s="409"/>
      <c r="F273" s="409"/>
      <c r="G273" s="409"/>
      <c r="H273" s="409"/>
      <c r="I273" s="409"/>
      <c r="J273" s="409"/>
      <c r="K273" s="421">
        <f>SUM(K232,K237,K251,K255,K264,K271,K272)</f>
        <v>214392</v>
      </c>
      <c r="L273" s="421">
        <f>SUM(L232,L237,L251,L255,L264,L271,L272)</f>
        <v>236309</v>
      </c>
    </row>
    <row r="274" spans="1:12" ht="18" customHeight="1" thickTop="1" thickBot="1" x14ac:dyDescent="0.25">
      <c r="A274" s="1782" t="s">
        <v>1021</v>
      </c>
      <c r="B274" s="262">
        <v>3000</v>
      </c>
      <c r="C274" s="409"/>
      <c r="D274" s="420">
        <v>1382</v>
      </c>
      <c r="E274" s="409"/>
      <c r="F274" s="409"/>
      <c r="G274" s="409"/>
      <c r="H274" s="409"/>
      <c r="I274" s="409"/>
      <c r="J274" s="409"/>
      <c r="K274" s="424">
        <f>D274</f>
        <v>1382</v>
      </c>
      <c r="L274" s="420">
        <v>63</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373107</v>
      </c>
      <c r="E288" s="409"/>
      <c r="F288" s="409"/>
      <c r="G288" s="409"/>
      <c r="H288" s="411">
        <f>H286</f>
        <v>0</v>
      </c>
      <c r="I288" s="409"/>
      <c r="J288" s="409"/>
      <c r="K288" s="411">
        <f>SUM(K223,K273,K274,K278,K286,K287)</f>
        <v>373107</v>
      </c>
      <c r="L288" s="411">
        <f>SUM(L223,L273,L274,L278,L286,L287)</f>
        <v>392448</v>
      </c>
    </row>
    <row r="289" spans="1:14" ht="23.25" thickTop="1" x14ac:dyDescent="0.2">
      <c r="A289" s="891" t="s">
        <v>1155</v>
      </c>
      <c r="B289" s="892"/>
      <c r="C289" s="409"/>
      <c r="D289" s="412"/>
      <c r="E289" s="409"/>
      <c r="F289" s="409"/>
      <c r="G289" s="409"/>
      <c r="H289" s="437"/>
      <c r="I289" s="409"/>
      <c r="J289" s="409"/>
      <c r="K289" s="436">
        <f>'Revenues 9-14'!G275-'Expenditures 15-22'!K288</f>
        <v>-93523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245167</v>
      </c>
      <c r="F294" s="408"/>
      <c r="G294" s="408">
        <v>9080</v>
      </c>
      <c r="H294" s="408"/>
      <c r="I294" s="432"/>
      <c r="J294" s="432"/>
      <c r="K294" s="410">
        <f>SUM(C294:J294)</f>
        <v>254247</v>
      </c>
      <c r="L294" s="432">
        <v>1800000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245167</v>
      </c>
      <c r="F296" s="421">
        <f t="shared" si="23"/>
        <v>0</v>
      </c>
      <c r="G296" s="421">
        <f t="shared" si="23"/>
        <v>9080</v>
      </c>
      <c r="H296" s="421">
        <f t="shared" si="23"/>
        <v>0</v>
      </c>
      <c r="I296" s="421">
        <f t="shared" si="23"/>
        <v>0</v>
      </c>
      <c r="J296" s="421">
        <f t="shared" si="23"/>
        <v>0</v>
      </c>
      <c r="K296" s="421">
        <f t="shared" si="23"/>
        <v>254247</v>
      </c>
      <c r="L296" s="421">
        <f t="shared" si="23"/>
        <v>1800000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18322</v>
      </c>
    </row>
    <row r="305" spans="1:14" ht="12.75" customHeight="1" thickTop="1" thickBot="1" x14ac:dyDescent="0.25">
      <c r="A305" s="2289" t="s">
        <v>314</v>
      </c>
      <c r="B305" s="2290"/>
      <c r="C305" s="411">
        <f>SUM(C296)</f>
        <v>0</v>
      </c>
      <c r="D305" s="411">
        <f>SUM(D296)</f>
        <v>0</v>
      </c>
      <c r="E305" s="411">
        <f>SUM(E296,E303)</f>
        <v>245167</v>
      </c>
      <c r="F305" s="411">
        <f>SUM(F296)</f>
        <v>0</v>
      </c>
      <c r="G305" s="411">
        <f>SUM(G296)</f>
        <v>9080</v>
      </c>
      <c r="H305" s="411">
        <f>SUM(H296,H303)</f>
        <v>0</v>
      </c>
      <c r="I305" s="411">
        <f>SUM(I296)</f>
        <v>0</v>
      </c>
      <c r="J305" s="411">
        <f>SUM(J296)</f>
        <v>0</v>
      </c>
      <c r="K305" s="411">
        <f>SUM(K296,K303,K304)</f>
        <v>254247</v>
      </c>
      <c r="L305" s="411">
        <f>SUM(L296,L303,L304)</f>
        <v>1818322</v>
      </c>
    </row>
    <row r="306" spans="1:14" ht="23.25" customHeight="1" thickTop="1" x14ac:dyDescent="0.2">
      <c r="A306" s="2285" t="s">
        <v>1155</v>
      </c>
      <c r="B306" s="2286"/>
      <c r="C306" s="415"/>
      <c r="D306" s="415"/>
      <c r="E306" s="415"/>
      <c r="F306" s="415"/>
      <c r="G306" s="415"/>
      <c r="H306" s="415"/>
      <c r="I306" s="415"/>
      <c r="J306" s="415"/>
      <c r="K306" s="426">
        <f>'Revenues 9-14'!H275-'Expenditures 15-22'!K305</f>
        <v>-237071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75245</v>
      </c>
      <c r="F313" s="432"/>
      <c r="G313" s="432"/>
      <c r="H313" s="432"/>
      <c r="I313" s="432"/>
      <c r="J313" s="432"/>
      <c r="K313" s="1051">
        <f t="shared" ref="K313:K320" si="24">SUM(C313:J313)</f>
        <v>75245</v>
      </c>
      <c r="L313" s="432">
        <v>80000</v>
      </c>
      <c r="M313" s="899"/>
      <c r="N313" s="899"/>
    </row>
    <row r="314" spans="1:14" s="18" customFormat="1" x14ac:dyDescent="0.2">
      <c r="A314" s="881" t="s">
        <v>339</v>
      </c>
      <c r="B314" s="525" t="s">
        <v>320</v>
      </c>
      <c r="C314" s="432"/>
      <c r="D314" s="432"/>
      <c r="E314" s="432">
        <v>7259</v>
      </c>
      <c r="F314" s="432"/>
      <c r="G314" s="432"/>
      <c r="H314" s="432"/>
      <c r="I314" s="432"/>
      <c r="J314" s="432"/>
      <c r="K314" s="1051">
        <f t="shared" si="24"/>
        <v>7259</v>
      </c>
      <c r="L314" s="432">
        <v>30000</v>
      </c>
      <c r="M314" s="899"/>
      <c r="N314" s="899"/>
    </row>
    <row r="315" spans="1:14" s="18" customFormat="1" x14ac:dyDescent="0.2">
      <c r="A315" s="881" t="s">
        <v>272</v>
      </c>
      <c r="B315" s="525" t="s">
        <v>321</v>
      </c>
      <c r="C315" s="432"/>
      <c r="D315" s="432"/>
      <c r="E315" s="432">
        <v>96453</v>
      </c>
      <c r="F315" s="432"/>
      <c r="G315" s="432"/>
      <c r="H315" s="432"/>
      <c r="I315" s="432"/>
      <c r="J315" s="432"/>
      <c r="K315" s="1051">
        <f t="shared" si="24"/>
        <v>96453</v>
      </c>
      <c r="L315" s="432">
        <v>75750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27823</v>
      </c>
      <c r="F318" s="432"/>
      <c r="G318" s="432"/>
      <c r="H318" s="432"/>
      <c r="I318" s="432"/>
      <c r="J318" s="432"/>
      <c r="K318" s="1051">
        <f t="shared" si="24"/>
        <v>27823</v>
      </c>
      <c r="L318" s="432">
        <v>5500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13189</v>
      </c>
      <c r="F320" s="432"/>
      <c r="G320" s="432"/>
      <c r="H320" s="432"/>
      <c r="I320" s="432"/>
      <c r="J320" s="432"/>
      <c r="K320" s="1051">
        <f t="shared" si="24"/>
        <v>13189</v>
      </c>
      <c r="L320" s="432">
        <v>21900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219969</v>
      </c>
      <c r="F323" s="1052">
        <f t="shared" si="25"/>
        <v>0</v>
      </c>
      <c r="G323" s="1052">
        <f t="shared" si="25"/>
        <v>0</v>
      </c>
      <c r="H323" s="1052">
        <f t="shared" si="25"/>
        <v>0</v>
      </c>
      <c r="I323" s="1052">
        <f t="shared" si="25"/>
        <v>0</v>
      </c>
      <c r="J323" s="1052">
        <f t="shared" si="25"/>
        <v>0</v>
      </c>
      <c r="K323" s="1052">
        <f>SUM(K312:K322)</f>
        <v>219969</v>
      </c>
      <c r="L323" s="1052">
        <f>SUM(L312:L322)</f>
        <v>213150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12000</v>
      </c>
    </row>
    <row r="331" spans="1:14" ht="12.75" customHeight="1" thickTop="1" thickBot="1" x14ac:dyDescent="0.25">
      <c r="A331" s="1805" t="s">
        <v>584</v>
      </c>
      <c r="B331" s="1809"/>
      <c r="C331" s="1052">
        <f>SUM(C323)</f>
        <v>0</v>
      </c>
      <c r="D331" s="1052">
        <f t="shared" ref="D331:J331" si="26">SUM(D323)</f>
        <v>0</v>
      </c>
      <c r="E331" s="1052">
        <f t="shared" si="26"/>
        <v>219969</v>
      </c>
      <c r="F331" s="1052">
        <f t="shared" si="26"/>
        <v>0</v>
      </c>
      <c r="G331" s="1052">
        <f t="shared" si="26"/>
        <v>0</v>
      </c>
      <c r="H331" s="1052">
        <f>SUM(H323,H329)</f>
        <v>0</v>
      </c>
      <c r="I331" s="1052">
        <f t="shared" si="26"/>
        <v>0</v>
      </c>
      <c r="J331" s="1052">
        <f t="shared" si="26"/>
        <v>0</v>
      </c>
      <c r="K331" s="1052">
        <f>SUM(K323,K329)</f>
        <v>219969</v>
      </c>
      <c r="L331" s="421">
        <f>SUM(L323,L329,L330)</f>
        <v>225150</v>
      </c>
    </row>
    <row r="332" spans="1:14" ht="12.75" customHeight="1" thickTop="1" x14ac:dyDescent="0.2">
      <c r="A332" s="2287" t="s">
        <v>1155</v>
      </c>
      <c r="B332" s="2288"/>
      <c r="C332" s="409"/>
      <c r="D332" s="409"/>
      <c r="E332" s="409"/>
      <c r="F332" s="409"/>
      <c r="G332" s="409"/>
      <c r="H332" s="409"/>
      <c r="I332" s="409"/>
      <c r="J332" s="409"/>
      <c r="K332" s="1055">
        <f>'Revenues 9-14'!J275-'Expenditures 15-22'!K331</f>
        <v>167862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3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483907</v>
      </c>
      <c r="H337" s="408"/>
      <c r="I337" s="432"/>
      <c r="J337" s="432"/>
      <c r="K337" s="410">
        <f>SUM(C337:J337)</f>
        <v>483907</v>
      </c>
      <c r="L337" s="408">
        <v>511723</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483907</v>
      </c>
      <c r="H339" s="411">
        <f t="shared" si="27"/>
        <v>0</v>
      </c>
      <c r="I339" s="411">
        <f t="shared" si="27"/>
        <v>0</v>
      </c>
      <c r="J339" s="411">
        <f t="shared" si="27"/>
        <v>0</v>
      </c>
      <c r="K339" s="411">
        <f t="shared" si="27"/>
        <v>483907</v>
      </c>
      <c r="L339" s="411">
        <f t="shared" si="27"/>
        <v>511723</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483907</v>
      </c>
      <c r="H341" s="411">
        <f t="shared" si="28"/>
        <v>0</v>
      </c>
      <c r="I341" s="411">
        <f t="shared" si="28"/>
        <v>0</v>
      </c>
      <c r="J341" s="411">
        <f t="shared" si="28"/>
        <v>0</v>
      </c>
      <c r="K341" s="411">
        <f t="shared" si="28"/>
        <v>483907</v>
      </c>
      <c r="L341" s="411">
        <f t="shared" si="28"/>
        <v>511723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483907</v>
      </c>
      <c r="H354" s="411">
        <f t="shared" si="29"/>
        <v>0</v>
      </c>
      <c r="I354" s="411">
        <f t="shared" si="29"/>
        <v>0</v>
      </c>
      <c r="J354" s="411">
        <f t="shared" si="29"/>
        <v>0</v>
      </c>
      <c r="K354" s="411">
        <f t="shared" si="29"/>
        <v>483907</v>
      </c>
      <c r="L354" s="411">
        <f>SUM(L341,L344,L352,L353)</f>
        <v>511723</v>
      </c>
    </row>
    <row r="355" spans="1:14" ht="23.25" thickTop="1" x14ac:dyDescent="0.2">
      <c r="A355" s="1793" t="s">
        <v>1155</v>
      </c>
      <c r="B355" s="465"/>
      <c r="C355" s="428"/>
      <c r="D355" s="428"/>
      <c r="E355" s="415"/>
      <c r="F355" s="415"/>
      <c r="G355" s="415"/>
      <c r="H355" s="415"/>
      <c r="I355" s="415"/>
      <c r="J355" s="413"/>
      <c r="K355" s="410">
        <f>'Revenues 9-14'!K275-'Expenditures 15-22'!K354</f>
        <v>-431558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1983</v>
      </c>
      <c r="C2" s="1074" t="s">
        <v>1984</v>
      </c>
      <c r="D2" s="1074" t="s">
        <v>1985</v>
      </c>
      <c r="E2" s="1074" t="s">
        <v>1986</v>
      </c>
      <c r="F2" s="1074" t="s">
        <v>1987</v>
      </c>
    </row>
    <row r="3" spans="1:6" ht="12" customHeight="1" x14ac:dyDescent="0.2">
      <c r="A3" s="2320"/>
      <c r="B3" s="543"/>
      <c r="C3" s="825"/>
      <c r="D3" s="826" t="s">
        <v>292</v>
      </c>
      <c r="E3" s="825"/>
      <c r="F3" s="826" t="s">
        <v>293</v>
      </c>
    </row>
    <row r="4" spans="1:6" ht="13.7" customHeight="1" x14ac:dyDescent="0.2">
      <c r="A4" s="541" t="s">
        <v>1350</v>
      </c>
      <c r="B4" s="556">
        <f>'Revenues 9-14'!C5</f>
        <v>5764557</v>
      </c>
      <c r="C4" s="508">
        <v>1951936</v>
      </c>
      <c r="D4" s="557">
        <f>B4-C4</f>
        <v>3812621</v>
      </c>
      <c r="E4" s="508">
        <v>115556</v>
      </c>
      <c r="F4" s="557">
        <f>E4-C4</f>
        <v>-1836380</v>
      </c>
    </row>
    <row r="5" spans="1:6" ht="13.7" customHeight="1" x14ac:dyDescent="0.2">
      <c r="A5" s="541" t="s">
        <v>1016</v>
      </c>
      <c r="B5" s="556">
        <f>'Revenues 9-14'!D5</f>
        <v>789665</v>
      </c>
      <c r="C5" s="508">
        <v>267389</v>
      </c>
      <c r="D5" s="557">
        <f t="shared" ref="D5:D18" si="0">B5-C5</f>
        <v>522276</v>
      </c>
      <c r="E5" s="508">
        <v>15830</v>
      </c>
      <c r="F5" s="557">
        <f>E5-C5</f>
        <v>-251559</v>
      </c>
    </row>
    <row r="6" spans="1:6" ht="13.7" customHeight="1" x14ac:dyDescent="0.2">
      <c r="A6" s="541" t="s">
        <v>472</v>
      </c>
      <c r="B6" s="556">
        <f>'Revenues 9-14'!E5</f>
        <v>1525555</v>
      </c>
      <c r="C6" s="508">
        <v>727987</v>
      </c>
      <c r="D6" s="557">
        <f t="shared" si="0"/>
        <v>797568</v>
      </c>
      <c r="E6" s="508">
        <v>43376</v>
      </c>
      <c r="F6" s="557">
        <f t="shared" ref="F6:F18" si="1">E6-C6</f>
        <v>-684611</v>
      </c>
    </row>
    <row r="7" spans="1:6" ht="13.7" customHeight="1" x14ac:dyDescent="0.2">
      <c r="A7" s="541" t="s">
        <v>161</v>
      </c>
      <c r="B7" s="556">
        <f>'Revenues 9-14'!F5</f>
        <v>315866</v>
      </c>
      <c r="C7" s="508">
        <v>106955</v>
      </c>
      <c r="D7" s="557">
        <f t="shared" si="0"/>
        <v>208911</v>
      </c>
      <c r="E7" s="508">
        <v>6332</v>
      </c>
      <c r="F7" s="557">
        <f t="shared" si="1"/>
        <v>-100623</v>
      </c>
    </row>
    <row r="8" spans="1:6" ht="13.7" customHeight="1" x14ac:dyDescent="0.2">
      <c r="A8" s="541" t="s">
        <v>1380</v>
      </c>
      <c r="B8" s="556">
        <f>'Revenues 9-14'!G5</f>
        <v>124760</v>
      </c>
      <c r="C8" s="508">
        <v>43296</v>
      </c>
      <c r="D8" s="557">
        <f t="shared" si="0"/>
        <v>81464</v>
      </c>
      <c r="E8" s="508">
        <v>2564</v>
      </c>
      <c r="F8" s="557">
        <f t="shared" si="1"/>
        <v>-40732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78966</v>
      </c>
      <c r="C10" s="508">
        <v>26739</v>
      </c>
      <c r="D10" s="557">
        <f t="shared" si="0"/>
        <v>52227</v>
      </c>
      <c r="E10" s="508">
        <v>1583</v>
      </c>
      <c r="F10" s="557">
        <f t="shared" si="1"/>
        <v>-25156</v>
      </c>
    </row>
    <row r="11" spans="1:6" x14ac:dyDescent="0.2">
      <c r="A11" s="541" t="s">
        <v>470</v>
      </c>
      <c r="B11" s="556">
        <f>'Revenues 9-14'!J5</f>
        <v>386963</v>
      </c>
      <c r="C11" s="508">
        <v>138005</v>
      </c>
      <c r="D11" s="557">
        <f t="shared" si="0"/>
        <v>248958</v>
      </c>
      <c r="E11" s="508">
        <v>8168</v>
      </c>
      <c r="F11" s="557">
        <f t="shared" si="1"/>
        <v>-129837</v>
      </c>
    </row>
    <row r="12" spans="1:6" ht="13.7" customHeight="1" x14ac:dyDescent="0.2">
      <c r="A12" s="541" t="s">
        <v>163</v>
      </c>
      <c r="B12" s="556">
        <f>'Revenues 9-14'!K5</f>
        <v>52228</v>
      </c>
      <c r="C12" s="508"/>
      <c r="D12" s="557">
        <f t="shared" si="0"/>
        <v>52228</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63173</v>
      </c>
      <c r="C14" s="508">
        <v>21391</v>
      </c>
      <c r="D14" s="557">
        <f t="shared" si="0"/>
        <v>41782</v>
      </c>
      <c r="E14" s="508">
        <v>1266</v>
      </c>
      <c r="F14" s="557">
        <f t="shared" si="1"/>
        <v>-20125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142791</v>
      </c>
      <c r="C16" s="508">
        <v>51413</v>
      </c>
      <c r="D16" s="557">
        <f t="shared" si="0"/>
        <v>91378</v>
      </c>
      <c r="E16" s="508">
        <v>3042</v>
      </c>
      <c r="F16" s="557">
        <f t="shared" si="1"/>
        <v>-48371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9244524</v>
      </c>
      <c r="C19" s="558">
        <f>SUM(C4:C18)</f>
        <v>3335111</v>
      </c>
      <c r="D19" s="558">
        <f>SUM(D4:D18)</f>
        <v>5909413</v>
      </c>
      <c r="E19" s="558">
        <f>SUM(E4:E18)</f>
        <v>197717</v>
      </c>
      <c r="F19" s="558">
        <f>SUM(F4:F18)</f>
        <v>-3137394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9"/>
    </row>
    <row r="2" spans="1:7" ht="33.75" customHeight="1" x14ac:dyDescent="0.2">
      <c r="A2" s="2334" t="s">
        <v>1873</v>
      </c>
      <c r="B2" s="2335"/>
      <c r="C2" s="1570" t="s">
        <v>1988</v>
      </c>
      <c r="D2" s="1570" t="s">
        <v>1989</v>
      </c>
      <c r="E2" s="1570" t="s">
        <v>1990</v>
      </c>
      <c r="F2" s="1570" t="s">
        <v>1991</v>
      </c>
    </row>
    <row r="3" spans="1:7" ht="23.25" customHeight="1" x14ac:dyDescent="0.2">
      <c r="A3" s="2340" t="s">
        <v>1304</v>
      </c>
      <c r="B3" s="2341"/>
      <c r="C3" s="2327"/>
      <c r="D3" s="2328"/>
      <c r="E3" s="2328"/>
      <c r="F3" s="2329"/>
    </row>
    <row r="4" spans="1:7" ht="12.75" customHeight="1" thickBot="1" x14ac:dyDescent="0.25">
      <c r="A4" s="2323" t="s">
        <v>715</v>
      </c>
      <c r="B4" s="2336"/>
      <c r="C4" s="917"/>
      <c r="D4" s="917"/>
      <c r="E4" s="917"/>
      <c r="F4" s="1545">
        <f>SUM(C4+D4)-E4</f>
        <v>0</v>
      </c>
    </row>
    <row r="5" spans="1:7" ht="13.5" thickTop="1" x14ac:dyDescent="0.2">
      <c r="A5" s="2337" t="s">
        <v>1300</v>
      </c>
      <c r="B5" s="2322"/>
      <c r="C5" s="2330"/>
      <c r="D5" s="2331"/>
      <c r="E5" s="2331"/>
      <c r="F5" s="2332"/>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8" t="s">
        <v>716</v>
      </c>
      <c r="B15" s="2339"/>
      <c r="C15" s="1545">
        <f>SUM(C6:C14)</f>
        <v>0</v>
      </c>
      <c r="D15" s="1545">
        <f>SUM(D6:D14)</f>
        <v>0</v>
      </c>
      <c r="E15" s="1545">
        <f>SUM(E6:E14)</f>
        <v>0</v>
      </c>
      <c r="F15" s="1545">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6"/>
      <c r="D17" s="508"/>
      <c r="E17" s="1546"/>
      <c r="F17" s="1545">
        <f>SUM(C17+D17)-E17</f>
        <v>0</v>
      </c>
    </row>
    <row r="18" spans="1:11" ht="12.75" customHeight="1" thickTop="1" thickBot="1" x14ac:dyDescent="0.25">
      <c r="A18" s="2348" t="s">
        <v>7</v>
      </c>
      <c r="B18" s="2349"/>
      <c r="C18" s="1546"/>
      <c r="D18" s="508"/>
      <c r="E18" s="1546"/>
      <c r="F18" s="1545">
        <f>SUM(C18+D18)-E18</f>
        <v>0</v>
      </c>
    </row>
    <row r="19" spans="1:11" ht="12.75" customHeight="1" thickTop="1" thickBot="1" x14ac:dyDescent="0.25">
      <c r="A19" s="2348" t="s">
        <v>447</v>
      </c>
      <c r="B19" s="2349"/>
      <c r="C19" s="1546"/>
      <c r="D19" s="508"/>
      <c r="E19" s="1546"/>
      <c r="F19" s="1545">
        <f>SUM(C19+D19)-E19</f>
        <v>0</v>
      </c>
    </row>
    <row r="20" spans="1:11" ht="12.75" customHeight="1" thickTop="1" thickBot="1" x14ac:dyDescent="0.25">
      <c r="A20" s="2350" t="s">
        <v>516</v>
      </c>
      <c r="B20" s="2351"/>
      <c r="C20" s="1546"/>
      <c r="D20" s="508"/>
      <c r="E20" s="1546"/>
      <c r="F20" s="1545">
        <f>SUM(C20+D20)-E20</f>
        <v>0</v>
      </c>
    </row>
    <row r="21" spans="1:11" ht="14.25" thickTop="1" thickBot="1" x14ac:dyDescent="0.25">
      <c r="A21" s="2323" t="s">
        <v>717</v>
      </c>
      <c r="B21" s="2339"/>
      <c r="C21" s="1545">
        <f>SUM(C17:C20)</f>
        <v>0</v>
      </c>
      <c r="D21" s="1545">
        <f>SUM(D17:D20)</f>
        <v>0</v>
      </c>
      <c r="E21" s="1545">
        <f>SUM(E17:E20)</f>
        <v>0</v>
      </c>
      <c r="F21" s="1545">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7"/>
      <c r="D23" s="917"/>
      <c r="E23" s="917"/>
      <c r="F23" s="1545">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7"/>
      <c r="D25" s="917"/>
      <c r="E25" s="917"/>
      <c r="F25" s="1545">
        <f>SUM(C25+D25)-E25</f>
        <v>0</v>
      </c>
      <c r="G25" s="677"/>
    </row>
    <row r="26" spans="1:11" ht="13.5" thickTop="1" x14ac:dyDescent="0.2">
      <c r="A26" s="2321" t="s">
        <v>743</v>
      </c>
      <c r="B26" s="2322"/>
      <c r="C26" s="1547"/>
      <c r="D26" s="1547"/>
      <c r="E26" s="1547"/>
      <c r="F26" s="1548"/>
    </row>
    <row r="27" spans="1:11" ht="13.5" thickBot="1" x14ac:dyDescent="0.25">
      <c r="A27" s="2323" t="s">
        <v>1237</v>
      </c>
      <c r="B27" s="2324"/>
      <c r="C27" s="508"/>
      <c r="D27" s="508"/>
      <c r="E27" s="508"/>
      <c r="F27" s="1545">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1645</v>
      </c>
      <c r="H30" s="129" t="s">
        <v>1994</v>
      </c>
      <c r="I30" s="129" t="s">
        <v>1995</v>
      </c>
      <c r="J30" s="1239" t="s">
        <v>3</v>
      </c>
      <c r="K30" s="118"/>
    </row>
    <row r="31" spans="1:11" ht="12" customHeight="1" x14ac:dyDescent="0.2">
      <c r="A31" s="1094" t="s">
        <v>2115</v>
      </c>
      <c r="B31" s="650">
        <v>37073</v>
      </c>
      <c r="C31" s="1092">
        <v>5560000</v>
      </c>
      <c r="D31" s="1551">
        <v>6</v>
      </c>
      <c r="E31" s="1092">
        <v>1910000</v>
      </c>
      <c r="F31" s="1092"/>
      <c r="G31" s="1092"/>
      <c r="H31" s="1092">
        <v>410000</v>
      </c>
      <c r="I31" s="1093">
        <f>((E31+F31)-H31)+G31</f>
        <v>1500000</v>
      </c>
      <c r="J31" s="1092">
        <v>7859</v>
      </c>
      <c r="K31" s="117"/>
    </row>
    <row r="32" spans="1:11" ht="12" customHeight="1" x14ac:dyDescent="0.2">
      <c r="A32" s="1094" t="s">
        <v>2116</v>
      </c>
      <c r="B32" s="650">
        <v>39508</v>
      </c>
      <c r="C32" s="1092">
        <v>2000000</v>
      </c>
      <c r="D32" s="1551">
        <v>4</v>
      </c>
      <c r="E32" s="1092">
        <v>1220000</v>
      </c>
      <c r="F32" s="1092"/>
      <c r="G32" s="1092"/>
      <c r="H32" s="1092">
        <v>165000</v>
      </c>
      <c r="I32" s="1093">
        <f>((E32+F32)-H32)+G32</f>
        <v>1055000</v>
      </c>
      <c r="J32" s="1092">
        <v>1055000</v>
      </c>
      <c r="K32" s="117"/>
    </row>
    <row r="33" spans="1:11" ht="12" customHeight="1" x14ac:dyDescent="0.2">
      <c r="A33" s="1094" t="s">
        <v>2117</v>
      </c>
      <c r="B33" s="650">
        <v>42425</v>
      </c>
      <c r="C33" s="1092">
        <v>489000</v>
      </c>
      <c r="D33" s="1551">
        <v>4</v>
      </c>
      <c r="E33" s="1092">
        <v>489000</v>
      </c>
      <c r="F33" s="1092"/>
      <c r="G33" s="1092"/>
      <c r="H33" s="1092">
        <v>489000</v>
      </c>
      <c r="I33" s="1093">
        <f t="shared" ref="I33:I48" si="1">((E33+F33)-H33)+G33</f>
        <v>0</v>
      </c>
      <c r="J33" s="1092"/>
      <c r="K33" s="117"/>
    </row>
    <row r="34" spans="1:11" ht="12" customHeight="1" x14ac:dyDescent="0.2">
      <c r="A34" s="1094" t="s">
        <v>2118</v>
      </c>
      <c r="B34" s="650">
        <v>42425</v>
      </c>
      <c r="C34" s="1092">
        <v>472000</v>
      </c>
      <c r="D34" s="1551">
        <v>1</v>
      </c>
      <c r="E34" s="1092">
        <v>472000</v>
      </c>
      <c r="F34" s="1092"/>
      <c r="G34" s="1092"/>
      <c r="H34" s="1092">
        <v>472000</v>
      </c>
      <c r="I34" s="1093">
        <f t="shared" si="1"/>
        <v>0</v>
      </c>
      <c r="J34" s="1092"/>
      <c r="K34" s="116"/>
    </row>
    <row r="35" spans="1:11" ht="12" customHeight="1" x14ac:dyDescent="0.2">
      <c r="A35" s="1094" t="s">
        <v>2119</v>
      </c>
      <c r="B35" s="650">
        <v>42781</v>
      </c>
      <c r="C35" s="1095">
        <v>30920000</v>
      </c>
      <c r="D35" s="1551">
        <v>6</v>
      </c>
      <c r="E35" s="1095"/>
      <c r="F35" s="1095">
        <v>30920000</v>
      </c>
      <c r="G35" s="1095"/>
      <c r="H35" s="1095"/>
      <c r="I35" s="1093">
        <f t="shared" si="1"/>
        <v>30920000</v>
      </c>
      <c r="J35" s="1095">
        <v>30920000</v>
      </c>
      <c r="K35" s="116"/>
    </row>
    <row r="36" spans="1:11" ht="12" customHeight="1" x14ac:dyDescent="0.2">
      <c r="A36" s="1094" t="s">
        <v>2120</v>
      </c>
      <c r="B36" s="650">
        <v>42781</v>
      </c>
      <c r="C36" s="1092">
        <v>477000</v>
      </c>
      <c r="D36" s="1551">
        <v>1</v>
      </c>
      <c r="E36" s="1092"/>
      <c r="F36" s="1092">
        <v>477000</v>
      </c>
      <c r="G36" s="1092"/>
      <c r="H36" s="1092"/>
      <c r="I36" s="1093">
        <f t="shared" si="1"/>
        <v>477000</v>
      </c>
      <c r="J36" s="1092">
        <v>477000</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39918000</v>
      </c>
      <c r="D49" s="1550"/>
      <c r="E49" s="1093">
        <f t="shared" ref="E49:J49" si="2">SUM(E31:E48)</f>
        <v>4091000</v>
      </c>
      <c r="F49" s="1093">
        <f t="shared" si="2"/>
        <v>31397000</v>
      </c>
      <c r="G49" s="1093">
        <f t="shared" si="2"/>
        <v>0</v>
      </c>
      <c r="H49" s="1093">
        <f t="shared" si="2"/>
        <v>1536000</v>
      </c>
      <c r="I49" s="1093">
        <f t="shared" si="2"/>
        <v>33952000</v>
      </c>
      <c r="J49" s="1093">
        <f t="shared" si="2"/>
        <v>32459859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2" t="s">
        <v>668</v>
      </c>
      <c r="C52" s="2343"/>
      <c r="D52" s="2343"/>
      <c r="E52" s="123" t="s">
        <v>989</v>
      </c>
      <c r="F52" s="2344"/>
      <c r="G52" s="2345"/>
      <c r="H52" s="117"/>
      <c r="I52" s="117"/>
      <c r="J52" s="120"/>
    </row>
    <row r="53" spans="1:11" ht="11.25" customHeight="1" x14ac:dyDescent="0.2">
      <c r="A53" s="745" t="s">
        <v>1064</v>
      </c>
      <c r="B53" s="124" t="s">
        <v>1105</v>
      </c>
      <c r="C53" s="120"/>
      <c r="D53" s="116"/>
      <c r="E53" s="123" t="s">
        <v>576</v>
      </c>
      <c r="F53" s="2346"/>
      <c r="G53" s="2347"/>
      <c r="H53" s="117"/>
      <c r="I53" s="117"/>
      <c r="J53" s="120"/>
    </row>
    <row r="54" spans="1:11" ht="11.25" customHeight="1" x14ac:dyDescent="0.2">
      <c r="A54" s="746"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59" t="s">
        <v>1874</v>
      </c>
      <c r="B2" s="2360"/>
      <c r="C2" s="2360"/>
      <c r="D2" s="2360"/>
      <c r="E2" s="2361"/>
      <c r="F2" s="1826" t="s">
        <v>1055</v>
      </c>
      <c r="G2" s="1827" t="s">
        <v>100</v>
      </c>
      <c r="H2" s="1827" t="s">
        <v>471</v>
      </c>
      <c r="I2" s="1827" t="s">
        <v>1354</v>
      </c>
      <c r="J2" s="1827" t="s">
        <v>1000</v>
      </c>
      <c r="K2" s="1827" t="s">
        <v>144</v>
      </c>
    </row>
    <row r="3" spans="1:11" x14ac:dyDescent="0.2">
      <c r="A3" s="2362" t="s">
        <v>1996</v>
      </c>
      <c r="B3" s="2363"/>
      <c r="C3" s="2363"/>
      <c r="D3" s="2363"/>
      <c r="E3" s="2364"/>
      <c r="F3" s="254"/>
      <c r="G3" s="559"/>
      <c r="H3" s="559"/>
      <c r="I3" s="559"/>
      <c r="J3" s="1205">
        <v>3802</v>
      </c>
      <c r="K3" s="1205"/>
    </row>
    <row r="4" spans="1:11" x14ac:dyDescent="0.2">
      <c r="A4" s="2365" t="s">
        <v>427</v>
      </c>
      <c r="B4" s="2366"/>
      <c r="C4" s="2366"/>
      <c r="D4" s="2366"/>
      <c r="E4" s="2343"/>
      <c r="F4" s="546"/>
      <c r="G4" s="567"/>
      <c r="H4" s="566"/>
      <c r="I4" s="567"/>
      <c r="J4" s="1183"/>
      <c r="K4" s="1183"/>
    </row>
    <row r="5" spans="1:11" ht="13.5" customHeight="1" x14ac:dyDescent="0.2">
      <c r="A5" s="2376" t="s">
        <v>1236</v>
      </c>
      <c r="B5" s="2377"/>
      <c r="C5" s="2377"/>
      <c r="D5" s="2377"/>
      <c r="E5" s="2378"/>
      <c r="F5" s="1139" t="s">
        <v>992</v>
      </c>
      <c r="G5" s="565"/>
      <c r="H5" s="559">
        <v>63173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6295</v>
      </c>
    </row>
    <row r="8" spans="1:11" x14ac:dyDescent="0.2">
      <c r="A8" s="643" t="s">
        <v>401</v>
      </c>
      <c r="B8" s="1831"/>
      <c r="C8" s="1831"/>
      <c r="D8" s="1831"/>
      <c r="E8" s="1832"/>
      <c r="F8" s="1139" t="s">
        <v>995</v>
      </c>
      <c r="G8" s="564"/>
      <c r="H8" s="564"/>
      <c r="I8" s="564"/>
      <c r="J8" s="1205">
        <v>9254</v>
      </c>
      <c r="K8" s="1183"/>
    </row>
    <row r="9" spans="1:11" x14ac:dyDescent="0.2">
      <c r="A9" s="643" t="s">
        <v>144</v>
      </c>
      <c r="B9" s="1831"/>
      <c r="C9" s="1831"/>
      <c r="D9" s="1831"/>
      <c r="E9" s="1832"/>
      <c r="F9" s="255" t="s">
        <v>997</v>
      </c>
      <c r="G9" s="564"/>
      <c r="H9" s="565"/>
      <c r="I9" s="565"/>
      <c r="J9" s="1203"/>
      <c r="K9" s="1205">
        <v>17492</v>
      </c>
    </row>
    <row r="10" spans="1:11" ht="12" customHeight="1" x14ac:dyDescent="0.2">
      <c r="A10" s="2379" t="s">
        <v>1840</v>
      </c>
      <c r="B10" s="2356"/>
      <c r="C10" s="2356"/>
      <c r="D10" s="2356"/>
      <c r="E10" s="2380"/>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63173</v>
      </c>
      <c r="I12" s="560">
        <f>SUM(I5:I11)</f>
        <v>0</v>
      </c>
      <c r="J12" s="560">
        <f>SUM(J5:J11)</f>
        <v>9254</v>
      </c>
      <c r="K12" s="560">
        <f>SUM(K5:K11)</f>
        <v>23787</v>
      </c>
    </row>
    <row r="13" spans="1:11" ht="12.75" customHeight="1" thickTop="1" x14ac:dyDescent="0.2">
      <c r="A13" s="2367" t="s">
        <v>428</v>
      </c>
      <c r="B13" s="2368"/>
      <c r="C13" s="2368"/>
      <c r="D13" s="2368"/>
      <c r="E13" s="2369"/>
      <c r="F13" s="1140"/>
      <c r="G13" s="561"/>
      <c r="H13" s="562"/>
      <c r="I13" s="563"/>
      <c r="J13" s="563"/>
      <c r="K13" s="563"/>
    </row>
    <row r="14" spans="1:11" x14ac:dyDescent="0.2">
      <c r="A14" s="2384" t="s">
        <v>524</v>
      </c>
      <c r="B14" s="2384"/>
      <c r="C14" s="2384"/>
      <c r="D14" s="2384"/>
      <c r="E14" s="2385"/>
      <c r="F14" s="256" t="s">
        <v>998</v>
      </c>
      <c r="G14" s="564"/>
      <c r="H14" s="559">
        <v>63173</v>
      </c>
      <c r="I14" s="565"/>
      <c r="J14" s="1173"/>
      <c r="K14" s="1205">
        <v>23787</v>
      </c>
    </row>
    <row r="15" spans="1:11" x14ac:dyDescent="0.2">
      <c r="A15" s="2377" t="s">
        <v>5</v>
      </c>
      <c r="B15" s="2377"/>
      <c r="C15" s="2377"/>
      <c r="D15" s="2377"/>
      <c r="E15" s="2378"/>
      <c r="F15" s="256" t="s">
        <v>999</v>
      </c>
      <c r="G15" s="565"/>
      <c r="H15" s="559"/>
      <c r="I15" s="559"/>
      <c r="J15" s="1205">
        <v>9080</v>
      </c>
      <c r="K15" s="1205"/>
    </row>
    <row r="16" spans="1:11" ht="12.75" customHeight="1" x14ac:dyDescent="0.2">
      <c r="A16" s="2377" t="s">
        <v>336</v>
      </c>
      <c r="B16" s="2377"/>
      <c r="C16" s="2377"/>
      <c r="D16" s="2377"/>
      <c r="E16" s="237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0" t="s">
        <v>426</v>
      </c>
      <c r="B18" s="2371"/>
      <c r="C18" s="2371"/>
      <c r="D18" s="2371"/>
      <c r="E18" s="2372"/>
      <c r="F18" s="256" t="s">
        <v>1085</v>
      </c>
      <c r="G18" s="564"/>
      <c r="H18" s="564"/>
      <c r="I18" s="564"/>
      <c r="J18" s="1205"/>
      <c r="K18" s="1191"/>
    </row>
    <row r="19" spans="1:11" ht="25.5" customHeight="1" x14ac:dyDescent="0.2">
      <c r="A19" s="2387" t="s">
        <v>1998</v>
      </c>
      <c r="B19" s="2387"/>
      <c r="C19" s="2387"/>
      <c r="D19" s="2387"/>
      <c r="E19" s="2388"/>
      <c r="F19" s="256" t="s">
        <v>1086</v>
      </c>
      <c r="G19" s="564"/>
      <c r="H19" s="564"/>
      <c r="I19" s="564"/>
      <c r="J19" s="1205"/>
      <c r="K19" s="1191"/>
    </row>
    <row r="20" spans="1:11" ht="12.75" customHeight="1" x14ac:dyDescent="0.2">
      <c r="A20" s="2389" t="s">
        <v>1839</v>
      </c>
      <c r="B20" s="2390"/>
      <c r="C20" s="2390"/>
      <c r="D20" s="2390"/>
      <c r="E20" s="239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6" t="s">
        <v>1841</v>
      </c>
      <c r="B22" s="2356"/>
      <c r="C22" s="2356"/>
      <c r="D22" s="2356"/>
      <c r="E22" s="238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63173</v>
      </c>
      <c r="I23" s="560">
        <f>SUM(I14:I16,I21,I22)</f>
        <v>0</v>
      </c>
      <c r="J23" s="560">
        <f>SUM(J14:J16,J21,J22)</f>
        <v>9080</v>
      </c>
      <c r="K23" s="560">
        <f>SUM(K14:K16,K21,K22)</f>
        <v>23787</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3976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3976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1"/>
      <c r="I31" s="2382"/>
      <c r="J31" s="2382"/>
      <c r="K31" s="2382"/>
    </row>
    <row r="32" spans="1:11" x14ac:dyDescent="0.2">
      <c r="A32" s="58"/>
      <c r="B32" s="9"/>
      <c r="C32" s="9"/>
      <c r="D32" s="9"/>
      <c r="E32" s="548"/>
      <c r="F32" s="1146" t="s">
        <v>620</v>
      </c>
      <c r="G32" s="568"/>
      <c r="H32" s="2383"/>
      <c r="I32" s="2382"/>
      <c r="J32" s="2382"/>
      <c r="K32" s="2382"/>
    </row>
    <row r="33" spans="1:11" x14ac:dyDescent="0.2">
      <c r="A33" s="1729" t="s">
        <v>1838</v>
      </c>
      <c r="B33" s="112"/>
      <c r="C33" s="112"/>
      <c r="D33" s="112"/>
      <c r="E33" s="112"/>
      <c r="F33" s="112"/>
      <c r="G33" s="569"/>
      <c r="H33" s="2383"/>
      <c r="I33" s="2382"/>
      <c r="J33" s="2382"/>
      <c r="K33" s="238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1875</v>
      </c>
      <c r="B2" s="627" t="s">
        <v>437</v>
      </c>
      <c r="C2" s="1506" t="s">
        <v>1999</v>
      </c>
      <c r="D2" s="1506" t="s">
        <v>2000</v>
      </c>
      <c r="E2" s="1506" t="s">
        <v>2001</v>
      </c>
      <c r="F2" s="1506" t="s">
        <v>2002</v>
      </c>
      <c r="G2" s="63" t="s">
        <v>690</v>
      </c>
      <c r="H2" s="1506" t="s">
        <v>2003</v>
      </c>
      <c r="I2" s="1506" t="s">
        <v>2004</v>
      </c>
      <c r="J2" s="1506" t="s">
        <v>2005</v>
      </c>
      <c r="K2" s="1506" t="s">
        <v>2006</v>
      </c>
      <c r="L2" s="1506" t="s">
        <v>2007</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164660</v>
      </c>
      <c r="D5" s="634"/>
      <c r="E5" s="634"/>
      <c r="F5" s="1057">
        <f>(C5+D5)-E5</f>
        <v>164660</v>
      </c>
      <c r="G5" s="630"/>
      <c r="H5" s="636"/>
      <c r="I5" s="636"/>
      <c r="J5" s="636"/>
      <c r="K5" s="641"/>
      <c r="L5" s="1056">
        <f>F5-K5</f>
        <v>164660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13527009</v>
      </c>
      <c r="D8" s="635"/>
      <c r="E8" s="635"/>
      <c r="F8" s="1057">
        <f>(C8+D8)-E8</f>
        <v>13527009</v>
      </c>
      <c r="G8" s="631">
        <v>50</v>
      </c>
      <c r="H8" s="571">
        <v>5639224</v>
      </c>
      <c r="I8" s="571">
        <v>207331</v>
      </c>
      <c r="J8" s="571"/>
      <c r="K8" s="1056">
        <f>(H8+I8)-J8</f>
        <v>5846555</v>
      </c>
      <c r="L8" s="1056">
        <f>F8-K8</f>
        <v>7680454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3531190</v>
      </c>
      <c r="D10" s="1058">
        <v>492987</v>
      </c>
      <c r="E10" s="1058"/>
      <c r="F10" s="1059">
        <f>(C10+D10)-E10</f>
        <v>4024177</v>
      </c>
      <c r="G10" s="631">
        <v>20</v>
      </c>
      <c r="H10" s="1060">
        <v>2295670</v>
      </c>
      <c r="I10" s="1060">
        <v>135865</v>
      </c>
      <c r="J10" s="1060"/>
      <c r="K10" s="1056">
        <f>(H10+I10)-J10</f>
        <v>2431535</v>
      </c>
      <c r="L10" s="1056">
        <f>F10-K10</f>
        <v>1592642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3936201</v>
      </c>
      <c r="D12" s="635">
        <v>138408</v>
      </c>
      <c r="E12" s="635"/>
      <c r="F12" s="1057">
        <f>(C12+D12)-E12</f>
        <v>4074609</v>
      </c>
      <c r="G12" s="631">
        <v>10</v>
      </c>
      <c r="H12" s="571">
        <v>3186589</v>
      </c>
      <c r="I12" s="571">
        <v>151982</v>
      </c>
      <c r="J12" s="571"/>
      <c r="K12" s="1056">
        <f>(H12+I12)-J12</f>
        <v>3338571</v>
      </c>
      <c r="L12" s="1056">
        <f>F12-K12</f>
        <v>736038</v>
      </c>
    </row>
    <row r="13" spans="1:14" ht="14.25" thickTop="1" thickBot="1" x14ac:dyDescent="0.25">
      <c r="A13" s="646" t="s">
        <v>1312</v>
      </c>
      <c r="B13" s="284">
        <v>252</v>
      </c>
      <c r="C13" s="635">
        <v>285343</v>
      </c>
      <c r="D13" s="635"/>
      <c r="E13" s="635"/>
      <c r="F13" s="1057">
        <f>(C13+D13)-E13</f>
        <v>285343</v>
      </c>
      <c r="G13" s="631">
        <v>5</v>
      </c>
      <c r="H13" s="571">
        <v>250478</v>
      </c>
      <c r="I13" s="571">
        <v>8360</v>
      </c>
      <c r="J13" s="571"/>
      <c r="K13" s="1056">
        <f>(H13+I13)-J13</f>
        <v>258838</v>
      </c>
      <c r="L13" s="1056">
        <f>F13-K13</f>
        <v>26505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21444403</v>
      </c>
      <c r="D16" s="637">
        <f>SUM(D3,D5:D6,D8:D10,D12:D15)</f>
        <v>631395</v>
      </c>
      <c r="E16" s="637">
        <f>SUM(E3,E5:E6,E8:E10,E12:E15)</f>
        <v>0</v>
      </c>
      <c r="F16" s="637">
        <f>SUM(F3,F5:F6,F8:F10,F12:F15)</f>
        <v>22075798</v>
      </c>
      <c r="G16" s="631"/>
      <c r="H16" s="637">
        <f>SUM(H3,H6,H8:H10,H12:H14,)</f>
        <v>11371961</v>
      </c>
      <c r="I16" s="637">
        <f>SUM(I3,I6,I8:I10,I12:I14,)</f>
        <v>503538</v>
      </c>
      <c r="J16" s="637">
        <f>SUM(J3,J6,J8:J10,J12:J14,)</f>
        <v>0</v>
      </c>
      <c r="K16" s="1057">
        <f>(H16+I16)-J16</f>
        <v>11875499</v>
      </c>
      <c r="L16" s="1057">
        <f>F16-K16</f>
        <v>10200299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503538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12195289</v>
      </c>
      <c r="G8" s="355"/>
    </row>
    <row r="9" spans="1:7" ht="12" customHeight="1" x14ac:dyDescent="0.2">
      <c r="A9" s="357" t="s">
        <v>528</v>
      </c>
      <c r="B9" s="934" t="s">
        <v>1804</v>
      </c>
      <c r="C9" s="356"/>
      <c r="D9" s="357" t="s">
        <v>580</v>
      </c>
      <c r="E9" s="575"/>
      <c r="F9" s="936">
        <f>'Expenditures 15-22'!K150</f>
        <v>776159</v>
      </c>
      <c r="G9" s="937"/>
    </row>
    <row r="10" spans="1:7" ht="12" customHeight="1" x14ac:dyDescent="0.2">
      <c r="A10" s="357" t="s">
        <v>578</v>
      </c>
      <c r="B10" s="934" t="s">
        <v>1805</v>
      </c>
      <c r="C10" s="356"/>
      <c r="D10" s="357" t="s">
        <v>580</v>
      </c>
      <c r="E10" s="575"/>
      <c r="F10" s="936">
        <f>'Expenditures 15-22'!K168</f>
        <v>1673520</v>
      </c>
      <c r="G10" s="937"/>
    </row>
    <row r="11" spans="1:7" ht="12" customHeight="1" x14ac:dyDescent="0.2">
      <c r="A11" s="357" t="s">
        <v>529</v>
      </c>
      <c r="B11" s="934" t="s">
        <v>1806</v>
      </c>
      <c r="C11" s="356"/>
      <c r="D11" s="357" t="s">
        <v>580</v>
      </c>
      <c r="E11" s="575"/>
      <c r="F11" s="936">
        <f>'Expenditures 15-22'!K204</f>
        <v>687138</v>
      </c>
      <c r="G11" s="937"/>
    </row>
    <row r="12" spans="1:7" ht="12" customHeight="1" x14ac:dyDescent="0.2">
      <c r="A12" s="357" t="s">
        <v>530</v>
      </c>
      <c r="B12" s="934" t="s">
        <v>1807</v>
      </c>
      <c r="C12" s="356"/>
      <c r="D12" s="357" t="s">
        <v>580</v>
      </c>
      <c r="E12" s="575"/>
      <c r="F12" s="936">
        <f>'Expenditures 15-22'!K288</f>
        <v>373107</v>
      </c>
      <c r="G12" s="937"/>
    </row>
    <row r="13" spans="1:7" ht="12" customHeight="1" x14ac:dyDescent="0.2">
      <c r="A13" s="357" t="s">
        <v>112</v>
      </c>
      <c r="B13" s="934" t="s">
        <v>1808</v>
      </c>
      <c r="C13" s="356"/>
      <c r="D13" s="357" t="s">
        <v>580</v>
      </c>
      <c r="E13" s="575"/>
      <c r="F13" s="936">
        <f>'Expenditures 15-22'!K331</f>
        <v>219969</v>
      </c>
      <c r="G13" s="938"/>
    </row>
    <row r="14" spans="1:7" ht="12" customHeight="1" thickBot="1" x14ac:dyDescent="0.25">
      <c r="A14" s="939"/>
      <c r="B14" s="576"/>
      <c r="C14" s="577"/>
      <c r="D14" s="994" t="s">
        <v>580</v>
      </c>
      <c r="E14" s="588" t="s">
        <v>1112</v>
      </c>
      <c r="F14" s="940">
        <f>SUM(F8:F13)</f>
        <v>15925182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20407</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10540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1168201</v>
      </c>
      <c r="G53" s="355"/>
    </row>
    <row r="54" spans="1:7" ht="12" customHeight="1" x14ac:dyDescent="0.2">
      <c r="A54" s="357" t="s">
        <v>527</v>
      </c>
      <c r="B54" s="357" t="s">
        <v>1816</v>
      </c>
      <c r="C54" s="955" t="s">
        <v>1138</v>
      </c>
      <c r="D54" s="951" t="s">
        <v>1278</v>
      </c>
      <c r="E54" s="575"/>
      <c r="F54" s="1098">
        <f>'Expenditures 15-22'!G114</f>
        <v>87130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51278</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1536000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1238</v>
      </c>
      <c r="G71" s="355"/>
    </row>
    <row r="72" spans="1:8" ht="12" customHeight="1" x14ac:dyDescent="0.2">
      <c r="A72" s="357" t="s">
        <v>530</v>
      </c>
      <c r="B72" s="357" t="s">
        <v>1833</v>
      </c>
      <c r="C72" s="952">
        <f>'Expenditures 15-22'!B274</f>
        <v>3000</v>
      </c>
      <c r="D72" s="942" t="s">
        <v>517</v>
      </c>
      <c r="E72" s="575"/>
      <c r="F72" s="1098">
        <f>'Expenditures 15-22'!K274</f>
        <v>1382</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2876176</v>
      </c>
      <c r="G75" s="355"/>
    </row>
    <row r="76" spans="1:8" s="961" customFormat="1" ht="12" customHeight="1" thickTop="1" thickBot="1" x14ac:dyDescent="0.25">
      <c r="A76" s="581"/>
      <c r="B76" s="579"/>
      <c r="C76" s="580"/>
      <c r="D76" s="960" t="s">
        <v>1791</v>
      </c>
      <c r="E76" s="591"/>
      <c r="F76" s="1104">
        <f>(F14-F75)</f>
        <v>13049006</v>
      </c>
      <c r="G76" s="357"/>
    </row>
    <row r="77" spans="1:8" s="961" customFormat="1" ht="12" customHeight="1" thickTop="1" x14ac:dyDescent="0.2">
      <c r="A77" s="582"/>
      <c r="B77" s="579"/>
      <c r="C77" s="580"/>
      <c r="D77" s="960" t="s">
        <v>2027</v>
      </c>
      <c r="E77" s="591"/>
      <c r="F77" s="1566">
        <v>1250.95</v>
      </c>
      <c r="G77" s="358"/>
      <c r="H77" s="357"/>
    </row>
    <row r="78" spans="1:8" s="961" customFormat="1" ht="12" customHeight="1" thickBot="1" x14ac:dyDescent="0.25">
      <c r="A78" s="583"/>
      <c r="B78" s="579"/>
      <c r="C78" s="580"/>
      <c r="D78" s="960" t="s">
        <v>1858</v>
      </c>
      <c r="E78" s="591" t="s">
        <v>1112</v>
      </c>
      <c r="F78" s="1105">
        <f>IF(F77&gt;0,F76/F77," Complete Line 77")</f>
        <v>10431.277029457611</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189680</v>
      </c>
      <c r="G93" s="969"/>
    </row>
    <row r="94" spans="1:7" ht="12" customHeight="1" x14ac:dyDescent="0.2">
      <c r="A94" s="970" t="s">
        <v>146</v>
      </c>
      <c r="B94" s="970" t="s">
        <v>182</v>
      </c>
      <c r="C94" s="967">
        <v>1700</v>
      </c>
      <c r="D94" s="976" t="str">
        <f>'Revenues 9-14'!A82</f>
        <v>Total District/School Activity Income</v>
      </c>
      <c r="E94" s="383"/>
      <c r="F94" s="1063">
        <f>SUM('Revenues 9-14'!C82,'Revenues 9-14'!D82)</f>
        <v>38068</v>
      </c>
      <c r="G94" s="969"/>
    </row>
    <row r="95" spans="1:7" ht="12" customHeight="1" x14ac:dyDescent="0.2">
      <c r="A95" s="970" t="s">
        <v>527</v>
      </c>
      <c r="B95" s="970" t="s">
        <v>183</v>
      </c>
      <c r="C95" s="967">
        <f>'Revenues 9-14'!B84</f>
        <v>1811</v>
      </c>
      <c r="D95" s="968" t="str">
        <f>'Revenues 9-14'!A84</f>
        <v>Rentals - Regular Textbooks</v>
      </c>
      <c r="E95" s="383"/>
      <c r="F95" s="1063">
        <f>'Revenues 9-14'!C84</f>
        <v>101828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10282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4621</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570449</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18865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1565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17492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271462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335139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192524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304645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35416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7112</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5230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3282</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2107660</v>
      </c>
    </row>
    <row r="176" spans="1:7" ht="12" customHeight="1" x14ac:dyDescent="0.2">
      <c r="A176" s="584"/>
      <c r="B176" s="585"/>
      <c r="C176" s="586"/>
      <c r="D176" s="992" t="s">
        <v>1855</v>
      </c>
      <c r="E176" s="1046"/>
      <c r="F176" s="1108">
        <f>'PCTC-OEPP 28-29'!F76-F175</f>
        <v>10941346</v>
      </c>
    </row>
    <row r="177" spans="1:7" ht="12" customHeight="1" x14ac:dyDescent="0.2">
      <c r="A177" s="584"/>
      <c r="B177" s="585"/>
      <c r="C177" s="586"/>
      <c r="D177" s="992" t="s">
        <v>2011</v>
      </c>
      <c r="E177" s="1046"/>
      <c r="F177" s="1108">
        <f>'Cap Outlay Deprec 27'!I18</f>
        <v>503538</v>
      </c>
    </row>
    <row r="178" spans="1:7" ht="12" customHeight="1" x14ac:dyDescent="0.2">
      <c r="A178" s="584"/>
      <c r="B178" s="585"/>
      <c r="C178" s="586"/>
      <c r="D178" s="992" t="s">
        <v>1857</v>
      </c>
      <c r="E178" s="1046"/>
      <c r="F178" s="1108">
        <f>F176+F177</f>
        <v>11444884</v>
      </c>
    </row>
    <row r="179" spans="1:7" ht="12" customHeight="1" x14ac:dyDescent="0.2">
      <c r="A179" s="584"/>
      <c r="B179" s="587"/>
      <c r="C179" s="586"/>
      <c r="D179" s="992" t="s">
        <v>2012</v>
      </c>
      <c r="E179" s="1046"/>
      <c r="F179" s="1109">
        <f>'PCTC-OEPP 28-29'!F77</f>
        <v>1250.95</v>
      </c>
      <c r="G179" s="68"/>
    </row>
    <row r="180" spans="1:7" ht="12" customHeight="1" thickBot="1" x14ac:dyDescent="0.25">
      <c r="A180" s="584"/>
      <c r="B180" s="587"/>
      <c r="C180" s="586"/>
      <c r="D180" s="992" t="s">
        <v>1933</v>
      </c>
      <c r="E180" s="1046" t="s">
        <v>1934</v>
      </c>
      <c r="F180" s="1110">
        <f>F178/F179</f>
        <v>9148.9539949638274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1630</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369176</v>
      </c>
      <c r="F10" s="856"/>
      <c r="G10" s="1111"/>
      <c r="H10" s="215"/>
      <c r="I10" s="215"/>
    </row>
    <row r="11" spans="1:9" s="2" customFormat="1" ht="22.5" customHeight="1" x14ac:dyDescent="0.2">
      <c r="A11" s="2410" t="s">
        <v>2089</v>
      </c>
      <c r="B11" s="2411"/>
      <c r="C11" s="2411"/>
      <c r="D11" s="2412"/>
      <c r="E11" s="1995">
        <v>57191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7622982</v>
      </c>
      <c r="F19" s="763"/>
      <c r="G19" s="765">
        <f>'Expenditures 15-22'!K33-SUM('Expenditures 15-22'!G33,'Expenditures 15-22'!I33)+'Expenditures 15-22'!D223</f>
        <v>7622982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439083</v>
      </c>
      <c r="F21" s="763"/>
      <c r="G21" s="765">
        <f>'Expenditures 15-22'!K42-SUM('Expenditures 15-22'!G42,'Expenditures 15-22'!I42)+'Expenditures 15-22'!K120-SUM('Expenditures 15-22'!G120,'Expenditures 15-22'!I120)+'Expenditures 15-22'!K174-SUM('Expenditures 15-22'!G174,'Expenditures 15-22'!I174)+'Expenditures 15-22'!D232</f>
        <v>439083</v>
      </c>
      <c r="H21" s="285"/>
      <c r="I21" s="215"/>
    </row>
    <row r="22" spans="1:9" s="2" customFormat="1" ht="12" customHeight="1" x14ac:dyDescent="0.2">
      <c r="A22" s="762" t="s">
        <v>644</v>
      </c>
      <c r="B22" s="758"/>
      <c r="C22" s="757">
        <v>2200</v>
      </c>
      <c r="D22" s="763"/>
      <c r="E22" s="764">
        <f>'Expenditures 15-22'!K47-SUM('Expenditures 15-22'!G47,'Expenditures 15-22'!I47)+'Expenditures 15-22'!D237</f>
        <v>432440</v>
      </c>
      <c r="F22" s="763"/>
      <c r="G22" s="765">
        <f>'Expenditures 15-22'!K47-SUM('Expenditures 15-22'!G47,'Expenditures 15-22'!I47)+'Expenditures 15-22'!D237</f>
        <v>432440</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621493</v>
      </c>
      <c r="F23" s="763"/>
      <c r="G23" s="764">
        <f>'Expenditures 15-22'!K53-SUM('Expenditures 15-22'!G53,'Expenditures 15-22'!I53)+'Expenditures 15-22'!D251+'Expenditures 15-22'!K323-SUM('Expenditures 15-22'!G323,'Expenditures 15-22'!I323)</f>
        <v>621493</v>
      </c>
      <c r="H23" s="285"/>
      <c r="I23" s="215"/>
    </row>
    <row r="24" spans="1:9" s="2" customFormat="1" ht="12" customHeight="1" x14ac:dyDescent="0.2">
      <c r="A24" s="762" t="s">
        <v>646</v>
      </c>
      <c r="B24" s="758"/>
      <c r="C24" s="757">
        <v>2400</v>
      </c>
      <c r="D24" s="763"/>
      <c r="E24" s="764">
        <f>'Expenditures 15-22'!K57-SUM('Expenditures 15-22'!G57,'Expenditures 15-22'!I57)+'Expenditures 15-22'!D255</f>
        <v>722618</v>
      </c>
      <c r="F24" s="763"/>
      <c r="G24" s="765">
        <f>'Expenditures 15-22'!K57-SUM('Expenditures 15-22'!G57,'Expenditures 15-22'!I57)+'Expenditures 15-22'!D255</f>
        <v>722618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166027</v>
      </c>
      <c r="E27" s="764">
        <f>E8</f>
        <v>0</v>
      </c>
      <c r="F27" s="764">
        <f>'Expenditures 15-22'!K60-SUM('Expenditures 15-22'!G60,'Expenditures 15-22'!I60)+'Expenditures 15-22'!D258-E8</f>
        <v>166027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1405068</v>
      </c>
      <c r="F28" s="767">
        <f>'Expenditures 15-22'!K61-SUM('Expenditures 15-22'!G61,'Expenditures 15-22'!I61)+'Expenditures 15-22'!K124-SUM('Expenditures 15-22'!G124,'Expenditures 15-22'!I124)+'Expenditures 15-22'!D260-E9</f>
        <v>1405068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690460</v>
      </c>
      <c r="F29" s="763"/>
      <c r="G29" s="765">
        <f>'Expenditures 15-22'!K62-SUM('Expenditures 15-22'!G62,'Expenditures 15-22'!I62)+'Expenditures 15-22'!K125-SUM('Expenditures 15-22'!G125,'Expenditures 15-22'!I125)+'Expenditures 15-22'!K176-SUM('Expenditures 15-22'!G176,'Expenditures 15-22'!I176)+'Expenditures 15-22'!D261</f>
        <v>690460</v>
      </c>
      <c r="H29" s="391"/>
    </row>
    <row r="30" spans="1:9" ht="12" customHeight="1" x14ac:dyDescent="0.2">
      <c r="A30" s="762" t="s">
        <v>106</v>
      </c>
      <c r="B30" s="760"/>
      <c r="C30" s="757">
        <v>2560</v>
      </c>
      <c r="D30" s="763"/>
      <c r="E30" s="764">
        <f>'Expenditures 15-22'!K63-SUM('Expenditures 15-22'!G63,'Expenditures 15-22'!I63)+'Expenditures 15-22'!D262-E10</f>
        <v>419693</v>
      </c>
      <c r="F30" s="763"/>
      <c r="G30" s="764">
        <f>'Expenditures 15-22'!K63-SUM('Expenditures 15-22'!G63,'Expenditures 15-22'!I63)+'Expenditures 15-22'!D262-E10</f>
        <v>419693</v>
      </c>
    </row>
    <row r="31" spans="1:9" ht="12" customHeight="1" x14ac:dyDescent="0.2">
      <c r="A31" s="762" t="s">
        <v>107</v>
      </c>
      <c r="B31" s="760"/>
      <c r="C31" s="757">
        <v>2570</v>
      </c>
      <c r="D31" s="764">
        <f>'Expenditures 15-22'!K64-SUM('Expenditures 15-22'!G64,'Expenditures 15-22'!I64)+'Expenditures 15-22'!D263-E12</f>
        <v>20467</v>
      </c>
      <c r="E31" s="764">
        <f>E12</f>
        <v>0</v>
      </c>
      <c r="F31" s="764">
        <f>'Expenditures 15-22'!K64-SUM('Expenditures 15-22'!G64,'Expenditures 15-22'!I64)+'Expenditures 15-22'!D263-E12</f>
        <v>20467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12824</v>
      </c>
      <c r="E36" s="764">
        <f>E13</f>
        <v>0</v>
      </c>
      <c r="F36" s="764">
        <f>'Expenditures 15-22'!K70-SUM('Expenditures 15-22'!G70,'Expenditures 15-22'!I70)+'Expenditures 15-22'!D269-E13</f>
        <v>12824</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11922</v>
      </c>
      <c r="F39" s="763"/>
      <c r="G39" s="764">
        <f>'Expenditures 15-22'!K75-SUM('Expenditures 15-22'!G75,'Expenditures 15-22'!I75)+'Expenditures 15-22'!K130-SUM('Expenditures 15-22'!G130,'Expenditures 15-22'!I130)+'Expenditures 15-22'!K179-SUM('Expenditures 15-22'!G179,'Expenditures 15-22'!I179)+'Expenditures 15-22'!D274</f>
        <v>11922</v>
      </c>
    </row>
    <row r="40" spans="1:7" ht="12" customHeight="1" x14ac:dyDescent="0.2">
      <c r="A40" s="779" t="s">
        <v>162</v>
      </c>
      <c r="B40" s="780"/>
      <c r="C40" s="781"/>
      <c r="D40" s="767">
        <f>SUM(D19:D39)</f>
        <v>199318</v>
      </c>
      <c r="E40" s="767">
        <f>SUM(E19:E39)</f>
        <v>12365759</v>
      </c>
      <c r="F40" s="767">
        <f>SUM(F19:F39)</f>
        <v>1604386</v>
      </c>
      <c r="G40" s="767">
        <f>SUM(G19:G39)</f>
        <v>10960691</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199318</v>
      </c>
      <c r="F42" s="772" t="s">
        <v>553</v>
      </c>
      <c r="G42" s="768">
        <f>F40</f>
        <v>1604386</v>
      </c>
    </row>
    <row r="43" spans="1:7" ht="12" customHeight="1" x14ac:dyDescent="0.2">
      <c r="A43" s="285"/>
      <c r="B43" s="215"/>
      <c r="C43" s="286"/>
      <c r="D43" s="772" t="s">
        <v>552</v>
      </c>
      <c r="E43" s="768">
        <f>E40</f>
        <v>12365759</v>
      </c>
      <c r="F43" s="772" t="s">
        <v>552</v>
      </c>
      <c r="G43" s="768">
        <f>G40</f>
        <v>10960691</v>
      </c>
    </row>
    <row r="44" spans="1:7" ht="12" customHeight="1" x14ac:dyDescent="0.2">
      <c r="A44" s="285"/>
      <c r="B44" s="215"/>
      <c r="C44" s="215"/>
      <c r="D44" s="782" t="s">
        <v>1165</v>
      </c>
      <c r="E44" s="783">
        <f>(E42/E43)</f>
        <v>1.6118541530689704E-2</v>
      </c>
      <c r="F44" s="782" t="s">
        <v>1165</v>
      </c>
      <c r="G44" s="783">
        <f>(G42/G43)</f>
        <v>0.14637635528635923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1650</v>
      </c>
      <c r="B1" s="2413"/>
      <c r="C1" s="2413"/>
      <c r="D1" s="2413"/>
      <c r="E1" s="2413"/>
    </row>
    <row r="2" spans="1:7" ht="14.25" customHeight="1" x14ac:dyDescent="0.2">
      <c r="A2" s="1921" t="s">
        <v>1651</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7" t="s">
        <v>1935</v>
      </c>
      <c r="B5" s="2418"/>
      <c r="C5" s="2418"/>
      <c r="D5" s="2418"/>
      <c r="E5" s="2418"/>
    </row>
    <row r="6" spans="1:7" ht="12" customHeight="1" x14ac:dyDescent="0.25">
      <c r="A6" s="1924"/>
      <c r="B6" s="2419" t="str">
        <f>COVER!A17</f>
        <v>Paxton-Buckley-Loda CUD 10</v>
      </c>
      <c r="C6" s="2419"/>
      <c r="D6" s="2419"/>
      <c r="E6" s="1925"/>
    </row>
    <row r="7" spans="1:7" ht="11.25" customHeight="1" x14ac:dyDescent="0.25">
      <c r="A7" s="1924"/>
      <c r="B7" s="2420">
        <f>COVER!A13</f>
        <v>9027010026</v>
      </c>
      <c r="C7" s="2420"/>
      <c r="D7" s="2420"/>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1930</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t="s">
        <v>2097</v>
      </c>
      <c r="C26" s="1935" t="s">
        <v>2097</v>
      </c>
      <c r="D26" s="1938" t="s">
        <v>2097</v>
      </c>
      <c r="E26" s="1937" t="s">
        <v>2121</v>
      </c>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c r="C31" s="1935"/>
      <c r="D31" s="1938"/>
      <c r="E31" s="1937"/>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1668</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1667</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Paxton-Buckley-Loda CUD 10</v>
      </c>
      <c r="J6" s="2440"/>
    </row>
    <row r="7" spans="1:10" x14ac:dyDescent="0.2">
      <c r="A7" s="2441" t="s">
        <v>1015</v>
      </c>
      <c r="B7" s="2442"/>
      <c r="C7" s="2442"/>
      <c r="D7" s="2442"/>
      <c r="E7" s="2443"/>
      <c r="F7" s="1605"/>
      <c r="G7" s="1594"/>
      <c r="H7" s="1604" t="s">
        <v>431</v>
      </c>
      <c r="I7" s="2444">
        <f>COVER!A13</f>
        <v>9027010026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188475</v>
      </c>
      <c r="F12" s="1633"/>
      <c r="G12" s="1632">
        <f t="shared" ref="G12:G18" si="0">SUM(E12:F12)</f>
        <v>188475</v>
      </c>
      <c r="H12" s="1634">
        <v>196487</v>
      </c>
      <c r="I12" s="1633"/>
      <c r="J12" s="1632">
        <f t="shared" ref="J12:J18" si="1">SUM(H12:I12)</f>
        <v>196487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20467</v>
      </c>
      <c r="F16" s="1633"/>
      <c r="G16" s="1632">
        <f t="shared" si="0"/>
        <v>20467</v>
      </c>
      <c r="H16" s="1634">
        <v>12455</v>
      </c>
      <c r="I16" s="1633"/>
      <c r="J16" s="1632">
        <f t="shared" si="1"/>
        <v>12455</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208942</v>
      </c>
      <c r="F19" s="1640">
        <f t="shared" si="2"/>
        <v>0</v>
      </c>
      <c r="G19" s="1640">
        <f t="shared" si="2"/>
        <v>208942</v>
      </c>
      <c r="H19" s="1640">
        <f t="shared" si="2"/>
        <v>208942</v>
      </c>
      <c r="I19" s="1640">
        <f t="shared" si="2"/>
        <v>0</v>
      </c>
      <c r="J19" s="1640">
        <f t="shared" si="2"/>
        <v>208942</v>
      </c>
    </row>
    <row r="20" spans="1:10" ht="25.5" customHeight="1" thickTop="1" x14ac:dyDescent="0.2">
      <c r="A20" s="1628">
        <v>9</v>
      </c>
      <c r="B20" s="2451" t="s">
        <v>2019</v>
      </c>
      <c r="C20" s="2449"/>
      <c r="D20" s="2450"/>
      <c r="E20" s="1641"/>
      <c r="F20" s="1641"/>
      <c r="G20" s="1641"/>
      <c r="H20" s="1641"/>
      <c r="I20" s="1641"/>
      <c r="J20" s="1642">
        <f>IF(AND(G19&gt;0,J19&gt;0),(((J19-G19)/G19)),"Enter Budget Data")</f>
        <v>0</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2026</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2092</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2"/>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2122</v>
      </c>
    </row>
    <row r="6" spans="1:2" x14ac:dyDescent="0.2">
      <c r="A6" s="385"/>
      <c r="B6" s="12" t="s">
        <v>2128</v>
      </c>
    </row>
    <row r="7" spans="1:2" x14ac:dyDescent="0.2">
      <c r="A7" s="386"/>
      <c r="B7" s="12" t="s">
        <v>2129</v>
      </c>
    </row>
    <row r="8" spans="1:2" x14ac:dyDescent="0.2">
      <c r="A8" s="386"/>
    </row>
    <row r="9" spans="1:2" x14ac:dyDescent="0.2">
      <c r="A9" s="386">
        <v>2</v>
      </c>
      <c r="B9" s="2111" t="s">
        <v>2123</v>
      </c>
    </row>
    <row r="10" spans="1:2" x14ac:dyDescent="0.2">
      <c r="A10" s="386"/>
      <c r="B10" s="12" t="s">
        <v>2124</v>
      </c>
    </row>
    <row r="11" spans="1:2" x14ac:dyDescent="0.2">
      <c r="A11" s="386"/>
      <c r="B11" s="12" t="s">
        <v>2125</v>
      </c>
    </row>
    <row r="12" spans="1:2" x14ac:dyDescent="0.2">
      <c r="A12" s="386"/>
    </row>
    <row r="13" spans="1:2" x14ac:dyDescent="0.2">
      <c r="A13" s="386">
        <v>3</v>
      </c>
      <c r="B13" s="2111" t="s">
        <v>2126</v>
      </c>
    </row>
    <row r="14" spans="1:2" x14ac:dyDescent="0.2">
      <c r="A14" s="386"/>
      <c r="B14" s="12" t="s">
        <v>2127</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c r="B61" s="166" t="str">
        <f>COVER!A17</f>
        <v>Paxton-Buckley-Loda CUD 10</v>
      </c>
    </row>
    <row r="62" spans="1:2" x14ac:dyDescent="0.2">
      <c r="B62" s="393">
        <f>COVER!A13</f>
        <v>9027010026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8" sqref="D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7</xdr:row>
                <xdr:rowOff>0</xdr:rowOff>
              </from>
              <to>
                <xdr:col>4</xdr:col>
                <xdr:colOff>304800</xdr:colOff>
                <xdr:row>11</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2020</v>
      </c>
      <c r="B2" s="2468"/>
      <c r="C2" s="2468"/>
      <c r="D2" s="2468"/>
      <c r="E2" s="2468"/>
      <c r="F2" s="2469"/>
      <c r="G2" s="1820"/>
      <c r="H2" s="1820"/>
    </row>
    <row r="3" spans="1:8" ht="46.5" customHeight="1" x14ac:dyDescent="0.2">
      <c r="A3" s="2470" t="s">
        <v>1723</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11703425</v>
      </c>
      <c r="C6" s="1575">
        <f>'Acct Summary 7-8'!D8</f>
        <v>844263</v>
      </c>
      <c r="D6" s="1575">
        <f>'Acct Summary 7-8'!F8</f>
        <v>588135</v>
      </c>
      <c r="E6" s="1575">
        <f>'Acct Summary 7-8'!I8</f>
        <v>79168</v>
      </c>
      <c r="F6" s="1575">
        <f>SUM(B6:E6)</f>
        <v>13214991</v>
      </c>
    </row>
    <row r="7" spans="1:8" s="1576" customFormat="1" ht="14.25" customHeight="1" thickBot="1" x14ac:dyDescent="0.25">
      <c r="A7" s="1574" t="s">
        <v>1635</v>
      </c>
      <c r="B7" s="1577">
        <f>'Acct Summary 7-8'!C17</f>
        <v>12195289</v>
      </c>
      <c r="C7" s="1577">
        <f>'Acct Summary 7-8'!D17</f>
        <v>776159</v>
      </c>
      <c r="D7" s="1577">
        <f>'Acct Summary 7-8'!F17</f>
        <v>687138</v>
      </c>
      <c r="E7" s="1836"/>
      <c r="F7" s="1575">
        <f>SUM(B7:E7)</f>
        <v>13658586</v>
      </c>
    </row>
    <row r="8" spans="1:8" s="1576" customFormat="1" ht="14.25" thickTop="1" thickBot="1" x14ac:dyDescent="0.25">
      <c r="A8" s="1578" t="s">
        <v>1636</v>
      </c>
      <c r="B8" s="1579">
        <f>(B6-B7)</f>
        <v>-491864</v>
      </c>
      <c r="C8" s="1579">
        <f>(C6-C7)</f>
        <v>68104</v>
      </c>
      <c r="D8" s="1579">
        <f>(D6-D7)</f>
        <v>-99003</v>
      </c>
      <c r="E8" s="1577">
        <f>(E6-E7)</f>
        <v>79168</v>
      </c>
      <c r="F8" s="1580">
        <f>SUM(F6-F7)</f>
        <v>-443595</v>
      </c>
    </row>
    <row r="9" spans="1:8" s="1576" customFormat="1" ht="14.25" thickTop="1" thickBot="1" x14ac:dyDescent="0.25">
      <c r="A9" s="1581" t="s">
        <v>2021</v>
      </c>
      <c r="B9" s="1582">
        <f>'Acct Summary 7-8'!C81</f>
        <v>5506181</v>
      </c>
      <c r="C9" s="1582">
        <f>'Acct Summary 7-8'!D81</f>
        <v>644627</v>
      </c>
      <c r="D9" s="1582">
        <f>'Acct Summary 7-8'!F81</f>
        <v>206703</v>
      </c>
      <c r="E9" s="1582">
        <f>'Acct Summary 7-8'!I81</f>
        <v>583473</v>
      </c>
      <c r="F9" s="1661">
        <f>SUM(B9:E9)</f>
        <v>6940984</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1949</v>
      </c>
      <c r="B14" s="2460"/>
      <c r="C14" s="2460"/>
      <c r="D14" s="2460"/>
      <c r="E14" s="2460"/>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1889</v>
      </c>
      <c r="D11" s="2482"/>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1912</v>
      </c>
      <c r="D28" s="232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1914</v>
      </c>
      <c r="D31" s="1254" t="str">
        <f>IF(AND(COVER!J29="X",COVER!J30="X",COVER!L30&lt;&gt;"X"),"OK",IF(AND(COVER!J29="X",COVER!J30&lt;&gt;"X",COVER!L30="X"),"OK",IF(AND(COVER!L29="X",COVER!J30&lt;&gt;"X"),"OK","PLEASE CHECK YES or NO.")))</f>
        <v>OK</v>
      </c>
    </row>
    <row r="32" spans="1:4" x14ac:dyDescent="0.2">
      <c r="A32" s="231"/>
      <c r="B32" s="234"/>
      <c r="C32" s="1586" t="s">
        <v>1913</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0" t="str">
        <f>COVER!A17</f>
        <v>Paxton-Buckley-Loda CUD 10</v>
      </c>
      <c r="B7" s="2501"/>
      <c r="C7" s="2501"/>
      <c r="D7" s="2513"/>
      <c r="E7" s="2514">
        <f>COVER!A13</f>
        <v>9027010026</v>
      </c>
      <c r="F7" s="2515"/>
      <c r="G7" s="2516" t="str">
        <f>COVER!T23</f>
        <v>065.018319</v>
      </c>
      <c r="H7" s="2517"/>
      <c r="I7" s="2517"/>
      <c r="J7" s="2517"/>
      <c r="K7" s="2517"/>
      <c r="L7" s="2518"/>
    </row>
    <row r="8" spans="1:29" ht="13.5" customHeight="1" x14ac:dyDescent="0.2">
      <c r="A8" s="2007" t="s">
        <v>1904</v>
      </c>
      <c r="B8" s="1959"/>
      <c r="C8" s="1949"/>
      <c r="D8" s="1949"/>
      <c r="E8" s="1961"/>
      <c r="F8" s="1950"/>
      <c r="G8" s="2010" t="s">
        <v>1387</v>
      </c>
      <c r="H8" s="1279"/>
      <c r="I8" s="1279"/>
      <c r="J8" s="1279"/>
      <c r="K8" s="1279"/>
      <c r="L8" s="1951"/>
    </row>
    <row r="9" spans="1:29" ht="13.5" customHeight="1" x14ac:dyDescent="0.2">
      <c r="A9" s="2519"/>
      <c r="B9" s="2489"/>
      <c r="C9" s="2489"/>
      <c r="D9" s="2489"/>
      <c r="E9" s="2489"/>
      <c r="F9" s="2520"/>
      <c r="G9" s="2488" t="str">
        <f>COVER!T13</f>
        <v>RUSSELL LEIGH &amp; ASSOCIATES</v>
      </c>
      <c r="H9" s="2507"/>
      <c r="I9" s="2507"/>
      <c r="J9" s="2507"/>
      <c r="K9" s="2507"/>
      <c r="L9" s="2521"/>
    </row>
    <row r="10" spans="1:29" ht="13.5" customHeight="1" x14ac:dyDescent="0.2">
      <c r="A10" s="2497" t="str">
        <f>COVER!A38</f>
        <v>CLIFF MCCLURE</v>
      </c>
      <c r="B10" s="2498"/>
      <c r="C10" s="2498"/>
      <c r="D10" s="2498"/>
      <c r="E10" s="2498"/>
      <c r="F10" s="2499"/>
      <c r="G10" s="2488" t="str">
        <f>COVER!T17</f>
        <v>228 E MAIN ST</v>
      </c>
      <c r="H10" s="2490"/>
      <c r="I10" s="2490"/>
      <c r="J10" s="2490"/>
      <c r="K10" s="2490"/>
      <c r="L10" s="2503"/>
    </row>
    <row r="11" spans="1:29" ht="13.5" customHeight="1" x14ac:dyDescent="0.2">
      <c r="A11" s="2007" t="s">
        <v>1906</v>
      </c>
      <c r="B11" s="1959"/>
      <c r="C11" s="1949"/>
      <c r="D11" s="1961"/>
      <c r="E11" s="1949"/>
      <c r="F11" s="1950"/>
      <c r="G11" s="2488" t="str">
        <f>COVER!T19</f>
        <v>HOOPESTON</v>
      </c>
      <c r="H11" s="2490"/>
      <c r="I11" s="2490"/>
      <c r="J11" s="2002" t="str">
        <f>COVER!X19</f>
        <v>IL</v>
      </c>
      <c r="K11" s="2002">
        <f>COVER!Z19</f>
        <v>60942</v>
      </c>
      <c r="L11" s="2001"/>
    </row>
    <row r="12" spans="1:29" ht="13.5" customHeight="1" x14ac:dyDescent="0.2">
      <c r="A12" s="2504" t="s">
        <v>1905</v>
      </c>
      <c r="B12" s="2505"/>
      <c r="C12" s="2505"/>
      <c r="D12" s="2505"/>
      <c r="E12" s="2505"/>
      <c r="F12" s="2506"/>
      <c r="G12" s="1918"/>
      <c r="H12" s="1295"/>
      <c r="I12" s="1295"/>
      <c r="J12" s="1295"/>
      <c r="K12" s="1295"/>
      <c r="L12" s="1919"/>
    </row>
    <row r="13" spans="1:29" ht="13.5" customHeight="1" x14ac:dyDescent="0.2">
      <c r="A13" s="2488"/>
      <c r="B13" s="2507"/>
      <c r="C13" s="2507"/>
      <c r="D13" s="2507"/>
      <c r="E13" s="1294"/>
      <c r="F13" s="2003"/>
      <c r="G13" s="2011" t="s">
        <v>1907</v>
      </c>
      <c r="H13" s="1952"/>
      <c r="I13" s="2508" t="str">
        <f>COVER!T25</f>
        <v>admin@russleigh.com</v>
      </c>
      <c r="J13" s="2509"/>
      <c r="K13" s="2509"/>
      <c r="L13" s="2510"/>
    </row>
    <row r="14" spans="1:29" ht="13.5" customHeight="1" x14ac:dyDescent="0.2">
      <c r="A14" s="2488" t="str">
        <f>COVER!A19</f>
        <v>PO BOX 50</v>
      </c>
      <c r="B14" s="2489"/>
      <c r="C14" s="2489"/>
      <c r="D14" s="2489"/>
      <c r="E14" s="2000">
        <v>0</v>
      </c>
      <c r="F14" s="1293"/>
      <c r="G14" s="2012" t="s">
        <v>1386</v>
      </c>
      <c r="H14" s="1279"/>
      <c r="I14" s="1279"/>
      <c r="J14" s="1279"/>
      <c r="K14" s="1279"/>
      <c r="L14" s="1951"/>
    </row>
    <row r="15" spans="1:29" ht="13.5" customHeight="1" x14ac:dyDescent="0.2">
      <c r="A15" s="2488" t="str">
        <f>COVER!A21</f>
        <v>PAXTON</v>
      </c>
      <c r="B15" s="2490"/>
      <c r="C15" s="2490"/>
      <c r="D15" s="1278"/>
      <c r="E15" s="1920"/>
      <c r="F15" s="1292"/>
      <c r="G15" s="1999" t="str">
        <f>COVER!T15</f>
        <v>RUSS LEIGH</v>
      </c>
      <c r="H15" s="1279"/>
      <c r="I15" s="1279"/>
      <c r="J15" s="1279"/>
      <c r="K15" s="1279"/>
      <c r="L15" s="1951"/>
    </row>
    <row r="16" spans="1:29" ht="12.2" customHeight="1" x14ac:dyDescent="0.2">
      <c r="A16" s="1999"/>
      <c r="B16" s="1501"/>
      <c r="C16" s="2002">
        <f>COVER!A25</f>
        <v>60957</v>
      </c>
      <c r="D16" s="2002"/>
      <c r="E16" s="2002"/>
      <c r="F16" s="2003"/>
      <c r="G16" s="2491"/>
      <c r="H16" s="2492"/>
      <c r="I16" s="2492"/>
      <c r="J16" s="2492"/>
      <c r="K16" s="2492"/>
      <c r="L16" s="2493"/>
    </row>
    <row r="17" spans="1:13" ht="12.2" customHeight="1" x14ac:dyDescent="0.2">
      <c r="A17" s="2494"/>
      <c r="B17" s="2495"/>
      <c r="C17" s="2495"/>
      <c r="D17" s="2495"/>
      <c r="E17" s="2495"/>
      <c r="F17" s="2496"/>
      <c r="G17" s="2012" t="s">
        <v>1385</v>
      </c>
      <c r="H17" s="1279"/>
      <c r="I17" s="1279"/>
      <c r="J17" s="1279"/>
      <c r="K17" s="2013" t="s">
        <v>1384</v>
      </c>
      <c r="L17" s="1950"/>
      <c r="M17" s="1291"/>
    </row>
    <row r="18" spans="1:13" ht="12.2" customHeight="1" x14ac:dyDescent="0.2">
      <c r="A18" s="2497"/>
      <c r="B18" s="2498"/>
      <c r="C18" s="2498"/>
      <c r="D18" s="2498"/>
      <c r="E18" s="2498"/>
      <c r="F18" s="2499"/>
      <c r="G18" s="2500" t="str">
        <f>COVER!T21</f>
        <v>217-283-9336</v>
      </c>
      <c r="H18" s="2501"/>
      <c r="I18" s="2501"/>
      <c r="J18" s="2501"/>
      <c r="K18" s="2500" t="str">
        <f>COVER!X21</f>
        <v>217-283-9736</v>
      </c>
      <c r="L18" s="250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2029</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2030</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2031</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2032</v>
      </c>
      <c r="D32" s="1278"/>
      <c r="E32" s="1278"/>
      <c r="F32" s="1284"/>
      <c r="G32" s="1284"/>
      <c r="H32" s="1284"/>
      <c r="I32" s="1284"/>
      <c r="J32" s="1284"/>
      <c r="K32" s="1284"/>
      <c r="L32" s="1284"/>
    </row>
    <row r="33" spans="1:12" s="1277" customFormat="1" ht="10.9" customHeight="1" x14ac:dyDescent="0.2">
      <c r="B33" s="1283"/>
      <c r="C33" s="2015" t="s">
        <v>2033</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2034</v>
      </c>
      <c r="D35" s="1284"/>
      <c r="E35" s="1284"/>
      <c r="F35" s="1284"/>
      <c r="G35" s="1284"/>
      <c r="H35" s="1284"/>
      <c r="I35" s="1284"/>
      <c r="J35" s="1284"/>
      <c r="K35" s="1284"/>
      <c r="L35" s="1284"/>
    </row>
    <row r="36" spans="1:12" s="1277" customFormat="1" ht="10.9" customHeight="1" x14ac:dyDescent="0.2">
      <c r="B36" s="1283"/>
      <c r="C36" s="2015" t="s">
        <v>2035</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2036</v>
      </c>
      <c r="D38" s="1284"/>
      <c r="E38" s="1284"/>
    </row>
    <row r="39" spans="1:12" ht="9" customHeight="1" x14ac:dyDescent="0.2">
      <c r="B39" s="1283"/>
      <c r="C39" s="2015"/>
      <c r="D39" s="1282"/>
      <c r="E39" s="1282"/>
    </row>
    <row r="40" spans="1:12" s="1277" customFormat="1" ht="13.5" customHeight="1" x14ac:dyDescent="0.2">
      <c r="B40" s="1280"/>
      <c r="C40" s="2014" t="s">
        <v>2037</v>
      </c>
      <c r="D40" s="1284"/>
      <c r="E40" s="1284"/>
    </row>
    <row r="41" spans="1:12" ht="9" customHeight="1" x14ac:dyDescent="0.2">
      <c r="A41" s="1286"/>
      <c r="B41" s="1283"/>
      <c r="C41" s="2015"/>
      <c r="D41" s="1282"/>
      <c r="E41" s="1282"/>
    </row>
    <row r="42" spans="1:12" s="1277" customFormat="1" ht="13.5" customHeight="1" x14ac:dyDescent="0.2">
      <c r="B42" s="1280"/>
      <c r="C42" s="2014"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2039</v>
      </c>
      <c r="D46" s="1278"/>
      <c r="E46" s="1278"/>
      <c r="F46" s="1278"/>
      <c r="G46" s="1278"/>
      <c r="H46" s="1278"/>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Paxton-Buckley-Loda CUD 10</v>
      </c>
      <c r="B1" s="2523"/>
      <c r="C1" s="2523"/>
      <c r="D1" s="2523"/>
    </row>
    <row r="2" spans="1:11" s="2006" customFormat="1" ht="12.75" x14ac:dyDescent="0.2">
      <c r="A2" s="2524">
        <f>'Single Audit Cover'!E7</f>
        <v>9027010026</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2043</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2044</v>
      </c>
      <c r="E28" s="1323"/>
      <c r="F28" s="1323"/>
      <c r="G28" s="1323"/>
      <c r="H28" s="1323"/>
      <c r="I28" s="1323"/>
      <c r="J28" s="1323"/>
      <c r="K28" s="1323"/>
    </row>
    <row r="29" spans="1:11" ht="10.5" customHeight="1" x14ac:dyDescent="0.2">
      <c r="A29" s="1300"/>
      <c r="D29" s="2103"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7"/>
      <c r="C42" s="1301">
        <v>11</v>
      </c>
      <c r="D42" s="2019" t="s">
        <v>2048</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2049</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2050</v>
      </c>
    </row>
    <row r="58" spans="1:4" x14ac:dyDescent="0.2">
      <c r="A58" s="1300"/>
      <c r="C58" s="1958"/>
      <c r="D58" s="1303" t="s">
        <v>1422</v>
      </c>
    </row>
    <row r="59" spans="1:4" ht="10.5" customHeight="1" x14ac:dyDescent="0.2">
      <c r="A59" s="1300"/>
      <c r="D59" s="1306" t="s">
        <v>1421</v>
      </c>
    </row>
    <row r="60" spans="1:4" ht="10.5" customHeight="1" x14ac:dyDescent="0.2">
      <c r="A60" s="1300"/>
      <c r="D60" s="2102" t="s">
        <v>2091</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2" t="s">
        <v>2090</v>
      </c>
    </row>
    <row r="65" spans="1:4" x14ac:dyDescent="0.2">
      <c r="A65" s="1300"/>
      <c r="C65" s="1958"/>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2" t="s">
        <v>2090</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2053</v>
      </c>
    </row>
    <row r="92" spans="1:4" x14ac:dyDescent="0.2">
      <c r="A92" s="1300"/>
      <c r="B92" s="1309"/>
      <c r="C92" s="1958"/>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6"/>
      <c r="C96" s="1304">
        <f>C91+1</f>
        <v>28</v>
      </c>
      <c r="D96" s="1303" t="s">
        <v>2055</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2056</v>
      </c>
    </row>
    <row r="101" spans="1:4" ht="3" customHeight="1" x14ac:dyDescent="0.2">
      <c r="A101" s="1300"/>
      <c r="B101" s="2018"/>
      <c r="C101" s="1304"/>
      <c r="D101" s="2020"/>
    </row>
    <row r="102" spans="1:4" x14ac:dyDescent="0.2">
      <c r="A102" s="1300"/>
      <c r="B102" s="1956"/>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2058</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5" zoomScaleNormal="115"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Paxton-Buckley-Loda CUD 10</v>
      </c>
      <c r="B1" s="2528"/>
      <c r="C1" s="2528"/>
      <c r="D1" s="2528"/>
      <c r="E1" s="2528"/>
    </row>
    <row r="2" spans="1:5" x14ac:dyDescent="0.2">
      <c r="A2" s="2529">
        <f>'Single Audit Cover'!E7</f>
        <v>9027010026</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883348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57191</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-5230</v>
      </c>
    </row>
    <row r="19" spans="1:4" ht="13.5" thickBot="1" x14ac:dyDescent="0.25">
      <c r="A19" s="2024" t="s">
        <v>1452</v>
      </c>
      <c r="D19" s="1343">
        <f>SUM(D10:D17)</f>
        <v>935309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935309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935309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Paxton-Buckley-Loda CUD 10</v>
      </c>
      <c r="B1" s="2542"/>
      <c r="C1" s="2542"/>
      <c r="D1" s="2542"/>
      <c r="E1" s="1411"/>
    </row>
    <row r="2" spans="1:7" ht="13.5" customHeight="1" x14ac:dyDescent="0.2">
      <c r="A2" s="2543">
        <f>'Single Audit Cover'!E7</f>
        <v>9027010026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1847</v>
      </c>
      <c r="C6" s="1350"/>
      <c r="D6" s="1350"/>
    </row>
    <row r="7" spans="1:7" ht="60.95" customHeight="1" x14ac:dyDescent="0.2">
      <c r="A7" s="2540" t="s">
        <v>2130</v>
      </c>
      <c r="B7" s="2540"/>
      <c r="C7" s="2540"/>
      <c r="D7" s="2540"/>
      <c r="E7" s="2540"/>
      <c r="F7" s="2540"/>
    </row>
    <row r="8" spans="1:7" ht="12" customHeight="1" x14ac:dyDescent="0.2">
      <c r="A8" s="1342"/>
      <c r="B8" s="2006"/>
      <c r="C8" s="2006"/>
      <c r="D8" s="2006"/>
      <c r="E8" s="1409"/>
    </row>
    <row r="9" spans="1:7" ht="15" customHeight="1" x14ac:dyDescent="0.2">
      <c r="A9" s="1968" t="s">
        <v>1936</v>
      </c>
      <c r="B9" s="1972"/>
      <c r="C9" s="1972"/>
      <c r="D9" s="1972"/>
      <c r="E9" s="1973"/>
      <c r="F9" s="1971"/>
      <c r="G9" s="1971"/>
    </row>
    <row r="10" spans="1:7" ht="15" customHeight="1" x14ac:dyDescent="0.2">
      <c r="A10" s="2047" t="s">
        <v>1937</v>
      </c>
      <c r="B10" s="1974"/>
      <c r="C10" s="1975" t="s">
        <v>2131</v>
      </c>
      <c r="D10" s="1974" t="s">
        <v>1938</v>
      </c>
      <c r="E10" s="1975"/>
      <c r="F10" s="1974" t="s">
        <v>105</v>
      </c>
      <c r="G10" s="1971"/>
    </row>
    <row r="11" spans="1:7" ht="12" customHeight="1" x14ac:dyDescent="0.2">
      <c r="A11" s="2047"/>
      <c r="B11" s="1974"/>
      <c r="C11" s="2048"/>
      <c r="D11" s="1974"/>
      <c r="E11" s="2048"/>
      <c r="F11" s="1974"/>
      <c r="G11" s="1971"/>
    </row>
    <row r="12" spans="1:7" x14ac:dyDescent="0.2">
      <c r="A12" s="1342" t="s">
        <v>2069</v>
      </c>
      <c r="C12" s="1338"/>
      <c r="D12" s="1338"/>
    </row>
    <row r="13" spans="1:7" ht="15" customHeight="1" x14ac:dyDescent="0.2">
      <c r="A13" s="2540" t="s">
        <v>1848</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2070</v>
      </c>
      <c r="E16" s="2539"/>
      <c r="F16" s="2539"/>
    </row>
    <row r="17" spans="1:6" ht="20.45" customHeight="1" x14ac:dyDescent="0.2">
      <c r="A17" s="2049"/>
      <c r="B17" s="2050" t="s">
        <v>2132</v>
      </c>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1939</v>
      </c>
      <c r="B31" s="1674"/>
      <c r="C31" s="1675"/>
      <c r="D31" s="1676"/>
      <c r="E31" s="1405"/>
    </row>
    <row r="32" spans="1:6" ht="30" customHeight="1" x14ac:dyDescent="0.2">
      <c r="A32" s="2534" t="s">
        <v>2071</v>
      </c>
      <c r="B32" s="2534"/>
      <c r="C32" s="2534"/>
      <c r="D32" s="2534"/>
      <c r="E32" s="2534"/>
      <c r="F32" s="2534"/>
    </row>
    <row r="33" spans="1:6" ht="13.5" customHeight="1" x14ac:dyDescent="0.2">
      <c r="A33" s="1481" t="s">
        <v>1754</v>
      </c>
      <c r="B33" s="1674"/>
      <c r="C33" s="1677">
        <v>57191</v>
      </c>
      <c r="D33" s="1676"/>
      <c r="E33" s="1405"/>
    </row>
    <row r="34" spans="1:6" ht="13.5" customHeight="1" x14ac:dyDescent="0.2">
      <c r="A34" s="1481" t="s">
        <v>1755</v>
      </c>
      <c r="B34" s="1674"/>
      <c r="C34" s="1678">
        <v>0</v>
      </c>
      <c r="D34" s="1676" t="s">
        <v>2072</v>
      </c>
      <c r="E34" s="2535">
        <f>+C33+C34</f>
        <v>57191</v>
      </c>
      <c r="F34" s="2536"/>
    </row>
    <row r="35" spans="1:6" ht="12" customHeight="1" x14ac:dyDescent="0.2">
      <c r="A35" s="1481"/>
      <c r="B35" s="1674"/>
      <c r="C35" s="2051"/>
      <c r="D35" s="1676"/>
      <c r="E35" s="2052"/>
      <c r="F35" s="1406"/>
    </row>
    <row r="36" spans="1:6" ht="13.5" customHeight="1" x14ac:dyDescent="0.2">
      <c r="A36" s="1739" t="s">
        <v>1940</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t="s">
        <v>2133</v>
      </c>
      <c r="D38" s="1676"/>
      <c r="E38" s="1405"/>
    </row>
    <row r="39" spans="1:6" ht="14.25" customHeight="1" x14ac:dyDescent="0.2">
      <c r="A39" s="1481"/>
      <c r="B39" s="1674" t="s">
        <v>1757</v>
      </c>
      <c r="C39" s="1680" t="s">
        <v>2133</v>
      </c>
      <c r="D39" s="1676"/>
      <c r="E39" s="1405"/>
    </row>
    <row r="40" spans="1:6" ht="14.25" customHeight="1" x14ac:dyDescent="0.2">
      <c r="A40" s="1481"/>
      <c r="B40" s="1674" t="s">
        <v>1758</v>
      </c>
      <c r="C40" s="1680" t="s">
        <v>2133</v>
      </c>
      <c r="D40" s="1676"/>
      <c r="E40" s="1405"/>
    </row>
    <row r="41" spans="1:6" ht="14.25" customHeight="1" x14ac:dyDescent="0.2">
      <c r="A41" s="1481"/>
      <c r="B41" s="1674" t="s">
        <v>1759</v>
      </c>
      <c r="C41" s="1680" t="s">
        <v>2133</v>
      </c>
      <c r="D41" s="1676"/>
      <c r="E41" s="1405"/>
    </row>
    <row r="42" spans="1:6" ht="14.25" customHeight="1" x14ac:dyDescent="0.2">
      <c r="A42" s="1481" t="s">
        <v>1760</v>
      </c>
      <c r="B42" s="1674"/>
      <c r="C42" s="1680" t="s">
        <v>2133</v>
      </c>
      <c r="D42" s="1676"/>
      <c r="E42" s="1405"/>
    </row>
    <row r="43" spans="1:6" ht="14.25" customHeight="1" x14ac:dyDescent="0.2">
      <c r="A43" s="1481" t="s">
        <v>1761</v>
      </c>
      <c r="B43" s="1674"/>
      <c r="C43" s="1681" t="s">
        <v>2133</v>
      </c>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2073</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2074</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1942</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B14" sqref="B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Paxton-Buckley-Loda CUD 10</v>
      </c>
      <c r="C1" s="2550"/>
      <c r="D1" s="2550"/>
      <c r="E1" s="2550"/>
      <c r="F1" s="2550"/>
      <c r="G1" s="2550"/>
      <c r="H1" s="2550"/>
      <c r="I1" s="2550"/>
      <c r="J1" s="2550"/>
      <c r="K1" s="2550"/>
      <c r="L1" s="2550"/>
      <c r="M1" s="2550"/>
    </row>
    <row r="2" spans="2:14" ht="15" x14ac:dyDescent="0.2">
      <c r="B2" s="2551">
        <f>'Single Audit Cover'!E7</f>
        <v>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2134</v>
      </c>
      <c r="C11" s="1377"/>
      <c r="D11" s="1376"/>
      <c r="E11" s="1375"/>
      <c r="F11" s="1375"/>
      <c r="G11" s="1375"/>
      <c r="H11" s="1375"/>
      <c r="I11" s="1375"/>
      <c r="J11" s="1375"/>
      <c r="K11" s="1375"/>
      <c r="L11" s="1375">
        <f>+G11+I11+K11</f>
        <v>0</v>
      </c>
      <c r="M11" s="1375"/>
    </row>
    <row r="12" spans="2:14" ht="20.100000000000001" customHeight="1" x14ac:dyDescent="0.2">
      <c r="B12" s="1374" t="s">
        <v>2135</v>
      </c>
      <c r="C12" s="1373"/>
      <c r="D12" s="1372"/>
      <c r="E12" s="1371"/>
      <c r="F12" s="1371"/>
      <c r="G12" s="1371"/>
      <c r="H12" s="1371"/>
      <c r="I12" s="1371"/>
      <c r="J12" s="1371"/>
      <c r="K12" s="1371"/>
      <c r="L12" s="1375">
        <f t="shared" ref="L12:L27" si="0">+G12+I12+K12</f>
        <v>0</v>
      </c>
      <c r="M12" s="1371"/>
    </row>
    <row r="13" spans="2:14" ht="20.100000000000001" customHeight="1" x14ac:dyDescent="0.2">
      <c r="B13" s="1374" t="s">
        <v>2156</v>
      </c>
      <c r="C13" s="1373">
        <v>10.555</v>
      </c>
      <c r="D13" s="1372" t="s">
        <v>2136</v>
      </c>
      <c r="E13" s="1371"/>
      <c r="F13" s="1371">
        <v>45328</v>
      </c>
      <c r="G13" s="1371"/>
      <c r="H13" s="1371"/>
      <c r="I13" s="1371">
        <v>45328</v>
      </c>
      <c r="J13" s="1371"/>
      <c r="K13" s="1371"/>
      <c r="L13" s="1375">
        <f t="shared" si="0"/>
        <v>45328</v>
      </c>
      <c r="M13" s="1371"/>
    </row>
    <row r="14" spans="2:14" ht="20.100000000000001" customHeight="1" x14ac:dyDescent="0.2">
      <c r="B14" s="1374" t="s">
        <v>2157</v>
      </c>
      <c r="C14" s="1373">
        <v>10.555</v>
      </c>
      <c r="D14" s="1372" t="s">
        <v>2137</v>
      </c>
      <c r="E14" s="1371"/>
      <c r="F14" s="1371">
        <v>225749</v>
      </c>
      <c r="G14" s="1371"/>
      <c r="H14" s="1371"/>
      <c r="I14" s="1371">
        <v>225749</v>
      </c>
      <c r="J14" s="1371"/>
      <c r="K14" s="1371"/>
      <c r="L14" s="1375">
        <f t="shared" si="0"/>
        <v>225749</v>
      </c>
      <c r="M14" s="1371"/>
    </row>
    <row r="15" spans="2:14" ht="20.100000000000001" customHeight="1" x14ac:dyDescent="0.2">
      <c r="B15" s="1374" t="s">
        <v>2138</v>
      </c>
      <c r="C15" s="1373">
        <v>10.553000000000001</v>
      </c>
      <c r="D15" s="1372" t="s">
        <v>2139</v>
      </c>
      <c r="E15" s="1371"/>
      <c r="F15" s="1371">
        <v>9113</v>
      </c>
      <c r="G15" s="1371"/>
      <c r="H15" s="1371"/>
      <c r="I15" s="1371">
        <v>9113</v>
      </c>
      <c r="J15" s="1371"/>
      <c r="K15" s="1371"/>
      <c r="L15" s="1375">
        <f t="shared" si="0"/>
        <v>9113</v>
      </c>
      <c r="M15" s="1371"/>
    </row>
    <row r="16" spans="2:14" ht="20.100000000000001" customHeight="1" x14ac:dyDescent="0.2">
      <c r="B16" s="1374" t="s">
        <v>2140</v>
      </c>
      <c r="C16" s="1373">
        <v>10.553000000000001</v>
      </c>
      <c r="D16" s="1372" t="s">
        <v>2141</v>
      </c>
      <c r="E16" s="1371"/>
      <c r="F16" s="1371">
        <v>54949</v>
      </c>
      <c r="G16" s="1371"/>
      <c r="H16" s="1371"/>
      <c r="I16" s="1371">
        <v>54949</v>
      </c>
      <c r="J16" s="1371"/>
      <c r="K16" s="1371"/>
      <c r="L16" s="1375">
        <f t="shared" si="0"/>
        <v>54949</v>
      </c>
      <c r="M16" s="1371"/>
    </row>
    <row r="17" spans="2:14" ht="20.100000000000001" customHeight="1" x14ac:dyDescent="0.2">
      <c r="B17" s="1374" t="s">
        <v>2142</v>
      </c>
      <c r="C17" s="1373">
        <v>10.555</v>
      </c>
      <c r="D17" s="1372" t="s">
        <v>2143</v>
      </c>
      <c r="E17" s="1371"/>
      <c r="F17" s="1371">
        <v>52880</v>
      </c>
      <c r="G17" s="1371"/>
      <c r="H17" s="1371"/>
      <c r="I17" s="1371">
        <v>52880</v>
      </c>
      <c r="J17" s="1371"/>
      <c r="K17" s="1371"/>
      <c r="L17" s="1375">
        <f t="shared" si="0"/>
        <v>52880</v>
      </c>
      <c r="M17" s="1371"/>
    </row>
    <row r="18" spans="2:14" ht="20.100000000000001" customHeight="1" x14ac:dyDescent="0.2">
      <c r="B18" s="1374" t="s">
        <v>2144</v>
      </c>
      <c r="C18" s="1373">
        <v>10.555</v>
      </c>
      <c r="D18" s="1372" t="s">
        <v>2143</v>
      </c>
      <c r="E18" s="1371"/>
      <c r="F18" s="1371">
        <v>4311</v>
      </c>
      <c r="G18" s="1371"/>
      <c r="H18" s="1371"/>
      <c r="I18" s="1371">
        <v>4311</v>
      </c>
      <c r="J18" s="1371"/>
      <c r="K18" s="1371"/>
      <c r="L18" s="1375">
        <f t="shared" si="0"/>
        <v>4311</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2145</v>
      </c>
      <c r="C20" s="1373"/>
      <c r="D20" s="1372"/>
      <c r="E20" s="1371"/>
      <c r="F20" s="1371">
        <v>392330</v>
      </c>
      <c r="G20" s="1371"/>
      <c r="H20" s="1371"/>
      <c r="I20" s="1371">
        <v>392330</v>
      </c>
      <c r="J20" s="1371"/>
      <c r="K20" s="1371"/>
      <c r="L20" s="1375">
        <f t="shared" si="0"/>
        <v>392330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2146</v>
      </c>
      <c r="C22" s="1373"/>
      <c r="D22" s="1372"/>
      <c r="E22" s="1371"/>
      <c r="F22" s="1371"/>
      <c r="G22" s="1371"/>
      <c r="H22" s="1371"/>
      <c r="I22" s="1371"/>
      <c r="J22" s="1371"/>
      <c r="K22" s="1371"/>
      <c r="L22" s="1375">
        <f t="shared" si="0"/>
        <v>0</v>
      </c>
      <c r="M22" s="1371"/>
    </row>
    <row r="23" spans="2:14" ht="20.100000000000001" customHeight="1" x14ac:dyDescent="0.2">
      <c r="B23" s="1374" t="s">
        <v>2147</v>
      </c>
      <c r="C23" s="1373"/>
      <c r="D23" s="1372"/>
      <c r="E23" s="1371"/>
      <c r="F23" s="1371"/>
      <c r="G23" s="1371"/>
      <c r="H23" s="1371"/>
      <c r="I23" s="1371"/>
      <c r="J23" s="1371"/>
      <c r="K23" s="1371"/>
      <c r="L23" s="1375">
        <f t="shared" si="0"/>
        <v>0</v>
      </c>
      <c r="M23" s="1371"/>
    </row>
    <row r="24" spans="2:14" ht="20.100000000000001" customHeight="1" x14ac:dyDescent="0.2">
      <c r="B24" s="1374" t="s">
        <v>2155</v>
      </c>
      <c r="C24" s="1373" t="s">
        <v>2148</v>
      </c>
      <c r="D24" s="1372" t="s">
        <v>2149</v>
      </c>
      <c r="E24" s="1371"/>
      <c r="F24" s="1371">
        <v>298858</v>
      </c>
      <c r="G24" s="1371"/>
      <c r="H24" s="1371"/>
      <c r="I24" s="1371">
        <v>298868</v>
      </c>
      <c r="J24" s="1371"/>
      <c r="K24" s="1371"/>
      <c r="L24" s="1375">
        <f t="shared" si="0"/>
        <v>298868</v>
      </c>
      <c r="M24" s="1371"/>
    </row>
    <row r="25" spans="2:14" ht="20.100000000000001" customHeight="1" x14ac:dyDescent="0.2">
      <c r="B25" s="1374" t="s">
        <v>2150</v>
      </c>
      <c r="C25" s="1373" t="s">
        <v>2148</v>
      </c>
      <c r="D25" s="1372" t="s">
        <v>2149</v>
      </c>
      <c r="E25" s="1371"/>
      <c r="F25" s="1371">
        <v>5787</v>
      </c>
      <c r="G25" s="1371"/>
      <c r="H25" s="1371"/>
      <c r="I25" s="1371">
        <v>5787</v>
      </c>
      <c r="J25" s="1371"/>
      <c r="K25" s="1371"/>
      <c r="L25" s="1375">
        <f t="shared" si="0"/>
        <v>5787</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I27" sqref="I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Paxton-Buckley-Loda CUD 10</v>
      </c>
      <c r="C1" s="2550"/>
      <c r="D1" s="2550"/>
      <c r="E1" s="2550"/>
      <c r="F1" s="2550"/>
      <c r="G1" s="2550"/>
      <c r="H1" s="2550"/>
      <c r="I1" s="2550"/>
      <c r="J1" s="2550"/>
      <c r="K1" s="2550"/>
      <c r="L1" s="2550"/>
      <c r="M1" s="2550"/>
    </row>
    <row r="2" spans="2:14" ht="15" x14ac:dyDescent="0.2">
      <c r="B2" s="2551">
        <f>'Single Audit Cover'!E7</f>
        <v>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t="s">
        <v>2151</v>
      </c>
      <c r="C11" s="1377"/>
      <c r="D11" s="1376"/>
      <c r="E11" s="1375"/>
      <c r="F11" s="1375"/>
      <c r="G11" s="1375"/>
      <c r="H11" s="1375"/>
      <c r="I11" s="1375"/>
      <c r="J11" s="1375"/>
      <c r="K11" s="1375"/>
      <c r="L11" s="1375">
        <f>+G11+I11+K11</f>
        <v>0</v>
      </c>
      <c r="M11" s="1375"/>
    </row>
    <row r="12" spans="2:14" ht="20.100000000000001" customHeight="1" x14ac:dyDescent="0.2">
      <c r="B12" s="1374" t="s">
        <v>2152</v>
      </c>
      <c r="C12" s="1373">
        <v>84.01</v>
      </c>
      <c r="D12" s="1372" t="s">
        <v>2153</v>
      </c>
      <c r="E12" s="1371">
        <v>190166</v>
      </c>
      <c r="F12" s="1371">
        <v>72854</v>
      </c>
      <c r="G12" s="1371">
        <v>200284</v>
      </c>
      <c r="H12" s="1371"/>
      <c r="I12" s="1371">
        <v>62736</v>
      </c>
      <c r="J12" s="1371"/>
      <c r="K12" s="1371"/>
      <c r="L12" s="1375">
        <f t="shared" ref="L12:L27" si="0">+G12+I12+K12</f>
        <v>263020</v>
      </c>
      <c r="M12" s="1371">
        <v>263050</v>
      </c>
    </row>
    <row r="13" spans="2:14" ht="20.100000000000001" customHeight="1" x14ac:dyDescent="0.2">
      <c r="B13" s="1374" t="s">
        <v>2158</v>
      </c>
      <c r="C13" s="1373">
        <v>84.01</v>
      </c>
      <c r="D13" s="1372" t="s">
        <v>2154</v>
      </c>
      <c r="E13" s="1371"/>
      <c r="F13" s="1371">
        <v>119670</v>
      </c>
      <c r="G13" s="1371"/>
      <c r="H13" s="1371"/>
      <c r="I13" s="1371">
        <v>184367</v>
      </c>
      <c r="J13" s="1371"/>
      <c r="K13" s="1371"/>
      <c r="L13" s="1375">
        <f t="shared" si="0"/>
        <v>184367</v>
      </c>
      <c r="M13" s="1371">
        <v>235400</v>
      </c>
    </row>
    <row r="14" spans="2:14" ht="20.100000000000001" customHeight="1" x14ac:dyDescent="0.2">
      <c r="B14" s="1374" t="s">
        <v>2159</v>
      </c>
      <c r="C14" s="1373" t="s">
        <v>2160</v>
      </c>
      <c r="D14" s="1372" t="s">
        <v>2161</v>
      </c>
      <c r="E14" s="1371">
        <v>20250</v>
      </c>
      <c r="F14" s="1371">
        <v>21093</v>
      </c>
      <c r="G14" s="1371">
        <v>38279</v>
      </c>
      <c r="H14" s="1371"/>
      <c r="I14" s="1371">
        <v>3164</v>
      </c>
      <c r="J14" s="1371"/>
      <c r="K14" s="1371"/>
      <c r="L14" s="1375">
        <f t="shared" si="0"/>
        <v>41443</v>
      </c>
      <c r="M14" s="1371"/>
    </row>
    <row r="15" spans="2:14" ht="20.100000000000001" customHeight="1" x14ac:dyDescent="0.2">
      <c r="B15" s="1374" t="s">
        <v>2159</v>
      </c>
      <c r="C15" s="1373" t="s">
        <v>2160</v>
      </c>
      <c r="D15" s="1372" t="s">
        <v>2162</v>
      </c>
      <c r="E15" s="1371"/>
      <c r="F15" s="1371">
        <v>14323</v>
      </c>
      <c r="G15" s="1371"/>
      <c r="H15" s="1371"/>
      <c r="I15" s="1371">
        <v>29044</v>
      </c>
      <c r="J15" s="1371"/>
      <c r="K15" s="1371"/>
      <c r="L15" s="1375">
        <f t="shared" si="0"/>
        <v>29044</v>
      </c>
      <c r="M15" s="1371">
        <v>32120</v>
      </c>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2164</v>
      </c>
      <c r="C17" s="1373"/>
      <c r="D17" s="1372"/>
      <c r="E17" s="1371"/>
      <c r="F17" s="1371"/>
      <c r="G17" s="1371"/>
      <c r="H17" s="1371"/>
      <c r="I17" s="1371"/>
      <c r="J17" s="1371"/>
      <c r="K17" s="1371"/>
      <c r="L17" s="1375">
        <f t="shared" si="0"/>
        <v>0</v>
      </c>
      <c r="M17" s="1371"/>
    </row>
    <row r="18" spans="2:14" ht="20.100000000000001" customHeight="1" x14ac:dyDescent="0.2">
      <c r="B18" s="1374" t="s">
        <v>2165</v>
      </c>
      <c r="C18" s="1373" t="s">
        <v>2166</v>
      </c>
      <c r="D18" s="1372" t="s">
        <v>2167</v>
      </c>
      <c r="E18" s="1371"/>
      <c r="F18" s="1371">
        <v>3282</v>
      </c>
      <c r="G18" s="1371"/>
      <c r="H18" s="1371"/>
      <c r="I18" s="1371">
        <v>3282</v>
      </c>
      <c r="J18" s="1371"/>
      <c r="K18" s="1371"/>
      <c r="L18" s="1375">
        <f t="shared" si="0"/>
        <v>3282</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t="s">
        <v>2163</v>
      </c>
      <c r="C20" s="1373"/>
      <c r="D20" s="1372"/>
      <c r="E20" s="1371">
        <v>210416</v>
      </c>
      <c r="F20" s="1371">
        <v>535867</v>
      </c>
      <c r="G20" s="1371">
        <v>238563</v>
      </c>
      <c r="H20" s="1371"/>
      <c r="I20" s="1371">
        <v>587248</v>
      </c>
      <c r="J20" s="1371"/>
      <c r="K20" s="1371"/>
      <c r="L20" s="1375">
        <f t="shared" si="0"/>
        <v>825811</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t="s">
        <v>2168</v>
      </c>
      <c r="C22" s="1373"/>
      <c r="D22" s="1372"/>
      <c r="E22" s="1371"/>
      <c r="F22" s="1371"/>
      <c r="G22" s="1371"/>
      <c r="H22" s="1371"/>
      <c r="I22" s="1371"/>
      <c r="J22" s="1371"/>
      <c r="K22" s="1371"/>
      <c r="L22" s="1375">
        <f t="shared" si="0"/>
        <v>0</v>
      </c>
      <c r="M22" s="1371"/>
    </row>
    <row r="23" spans="2:14" ht="20.100000000000001" customHeight="1" x14ac:dyDescent="0.2">
      <c r="B23" s="1374" t="s">
        <v>2169</v>
      </c>
      <c r="C23" s="1373"/>
      <c r="D23" s="1372"/>
      <c r="E23" s="1371"/>
      <c r="F23" s="1371"/>
      <c r="G23" s="1371"/>
      <c r="H23" s="1371"/>
      <c r="I23" s="1371"/>
      <c r="J23" s="1371"/>
      <c r="K23" s="1371"/>
      <c r="L23" s="1375">
        <f t="shared" si="0"/>
        <v>0</v>
      </c>
      <c r="M23" s="1371"/>
    </row>
    <row r="24" spans="2:14" ht="20.100000000000001" customHeight="1" x14ac:dyDescent="0.2">
      <c r="B24" s="1374" t="s">
        <v>2170</v>
      </c>
      <c r="C24" s="1373"/>
      <c r="D24" s="1372"/>
      <c r="E24" s="1371"/>
      <c r="F24" s="1371">
        <v>7112</v>
      </c>
      <c r="G24" s="1371"/>
      <c r="H24" s="1371"/>
      <c r="I24" s="1371">
        <v>7112</v>
      </c>
      <c r="J24" s="1371"/>
      <c r="K24" s="1371"/>
      <c r="L24" s="1375">
        <f t="shared" si="0"/>
        <v>7112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t="s">
        <v>2171</v>
      </c>
      <c r="C26" s="1373"/>
      <c r="D26" s="1372"/>
      <c r="E26" s="1371"/>
      <c r="F26" s="1371">
        <v>7112</v>
      </c>
      <c r="G26" s="1371"/>
      <c r="H26" s="1371"/>
      <c r="I26" s="1371">
        <v>7112</v>
      </c>
      <c r="J26" s="1371"/>
      <c r="K26" s="1371"/>
      <c r="L26" s="1375">
        <f t="shared" si="0"/>
        <v>7112</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3" sqref="B3:M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9" t="str">
        <f>'Single Audit Cover'!A7</f>
        <v>Paxton-Buckley-Loda CUD 10</v>
      </c>
      <c r="C1" s="2550"/>
      <c r="D1" s="2550"/>
      <c r="E1" s="2550"/>
      <c r="F1" s="2550"/>
      <c r="G1" s="2550"/>
      <c r="H1" s="2550"/>
      <c r="I1" s="2550"/>
      <c r="J1" s="2550"/>
      <c r="K1" s="2550"/>
      <c r="L1" s="2550"/>
      <c r="M1" s="2550"/>
    </row>
    <row r="2" spans="2:14" ht="15" x14ac:dyDescent="0.2">
      <c r="B2" s="2551">
        <f>'Single Audit Cover'!E7</f>
        <v>9027010026</v>
      </c>
      <c r="C2" s="2551"/>
      <c r="D2" s="2551"/>
      <c r="E2" s="2551"/>
      <c r="F2" s="2551"/>
      <c r="G2" s="2551"/>
      <c r="H2" s="2551"/>
      <c r="I2" s="2551"/>
      <c r="J2" s="2551"/>
      <c r="K2" s="2551"/>
      <c r="L2" s="2551"/>
      <c r="M2" s="2551"/>
      <c r="N2" s="1399"/>
    </row>
    <row r="3" spans="2:14" ht="15" x14ac:dyDescent="0.2">
      <c r="B3" s="2552" t="s">
        <v>1432</v>
      </c>
      <c r="C3" s="2552"/>
      <c r="D3" s="2552"/>
      <c r="E3" s="2552"/>
      <c r="F3" s="2552"/>
      <c r="G3" s="2552"/>
      <c r="H3" s="2552"/>
      <c r="I3" s="2552"/>
      <c r="J3" s="2552"/>
      <c r="K3" s="2552"/>
      <c r="L3" s="2552"/>
      <c r="M3" s="2552"/>
      <c r="N3" s="1399"/>
    </row>
    <row r="4" spans="2:14" ht="15" x14ac:dyDescent="0.2">
      <c r="B4" s="2553" t="str">
        <f>'[1]Single Audit Cover'!A4</f>
        <v>Year Ending June 30, 2017</v>
      </c>
      <c r="C4" s="2553"/>
      <c r="D4" s="2553"/>
      <c r="E4" s="2553"/>
      <c r="F4" s="2553"/>
      <c r="G4" s="2553"/>
      <c r="H4" s="2553"/>
      <c r="I4" s="2553"/>
      <c r="J4" s="2553"/>
      <c r="K4" s="2553"/>
      <c r="L4" s="2553"/>
      <c r="M4" s="255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2059</v>
      </c>
      <c r="C7" s="1393"/>
      <c r="D7" s="1392"/>
      <c r="E7" s="2030"/>
      <c r="F7" s="2031"/>
      <c r="G7" s="2030"/>
      <c r="H7" s="2032" t="s">
        <v>1484</v>
      </c>
      <c r="I7" s="2030"/>
      <c r="J7" s="2104" t="s">
        <v>1484</v>
      </c>
      <c r="K7" s="1388"/>
      <c r="L7" s="1387" t="s">
        <v>1482</v>
      </c>
      <c r="M7" s="1386"/>
    </row>
    <row r="8" spans="2:14" ht="15.75" x14ac:dyDescent="0.25">
      <c r="B8" s="2033" t="s">
        <v>2060</v>
      </c>
      <c r="C8" s="1393" t="s">
        <v>1486</v>
      </c>
      <c r="D8" s="1392" t="s">
        <v>1485</v>
      </c>
      <c r="E8" s="1391" t="s">
        <v>1484</v>
      </c>
      <c r="F8" s="1390" t="s">
        <v>1484</v>
      </c>
      <c r="G8" s="1389" t="s">
        <v>1484</v>
      </c>
      <c r="H8" s="2032" t="s">
        <v>1861</v>
      </c>
      <c r="I8" s="1388" t="s">
        <v>1484</v>
      </c>
      <c r="J8" s="2104" t="s">
        <v>2061</v>
      </c>
      <c r="K8" s="1388" t="s">
        <v>1483</v>
      </c>
      <c r="L8" s="1387" t="s">
        <v>1478</v>
      </c>
      <c r="M8" s="1386" t="s">
        <v>31</v>
      </c>
    </row>
    <row r="9" spans="2:14" ht="13.5" x14ac:dyDescent="0.2">
      <c r="B9" s="2034" t="s">
        <v>1481</v>
      </c>
      <c r="C9" s="1393" t="s">
        <v>1480</v>
      </c>
      <c r="D9" s="1392" t="s">
        <v>2062</v>
      </c>
      <c r="E9" s="1391" t="s">
        <v>1861</v>
      </c>
      <c r="F9" s="1390" t="s">
        <v>2061</v>
      </c>
      <c r="G9" s="1389" t="s">
        <v>1861</v>
      </c>
      <c r="H9" s="2032" t="s">
        <v>2063</v>
      </c>
      <c r="I9" s="1388" t="s">
        <v>2061</v>
      </c>
      <c r="J9" s="2104" t="s">
        <v>2063</v>
      </c>
      <c r="K9" s="1388" t="s">
        <v>1479</v>
      </c>
      <c r="L9" s="2035" t="s">
        <v>2064</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t="s">
        <v>2172</v>
      </c>
      <c r="C12" s="1373"/>
      <c r="D12" s="1372"/>
      <c r="E12" s="1371">
        <v>210416</v>
      </c>
      <c r="F12" s="1371">
        <v>935309</v>
      </c>
      <c r="G12" s="1371">
        <v>238563</v>
      </c>
      <c r="H12" s="1371"/>
      <c r="I12" s="1371">
        <v>986690</v>
      </c>
      <c r="J12" s="1371"/>
      <c r="K12" s="1371"/>
      <c r="L12" s="1375">
        <f t="shared" ref="L12:L27" si="0">+G12+I12+K12</f>
        <v>1225253</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2065</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1947</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2066</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2067</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1941</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2068</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5" t="str">
        <f>'Single Audit Cover'!A7</f>
        <v>Paxton-Buckley-Loda CUD 10</v>
      </c>
      <c r="C1" s="2566"/>
      <c r="D1" s="2566"/>
      <c r="E1" s="2566"/>
      <c r="F1" s="2566"/>
      <c r="G1" s="2566"/>
      <c r="H1" s="2566"/>
      <c r="I1" s="2566"/>
      <c r="J1" s="1438"/>
    </row>
    <row r="2" spans="2:10" s="1350" customFormat="1" ht="12.75" customHeight="1" x14ac:dyDescent="0.2">
      <c r="B2" s="2567">
        <f>'Single Audit Cover'!E7</f>
        <v>9027010026</v>
      </c>
      <c r="C2" s="2568"/>
      <c r="D2" s="2568"/>
      <c r="E2" s="2568"/>
      <c r="F2" s="2568"/>
      <c r="G2" s="2568"/>
      <c r="H2" s="2568"/>
      <c r="I2" s="2568"/>
      <c r="J2" s="1438"/>
    </row>
    <row r="3" spans="2:10" s="1350" customFormat="1" ht="12.75" customHeight="1" x14ac:dyDescent="0.2">
      <c r="B3" s="2569" t="s">
        <v>1512</v>
      </c>
      <c r="C3" s="2548"/>
      <c r="D3" s="2548"/>
      <c r="E3" s="2548"/>
      <c r="F3" s="2548"/>
      <c r="G3" s="2548"/>
      <c r="H3" s="2548"/>
      <c r="I3" s="2548"/>
      <c r="J3" s="1437"/>
    </row>
    <row r="4" spans="2:10" s="1350" customFormat="1" ht="12.75" customHeight="1" x14ac:dyDescent="0.2">
      <c r="B4" s="2569"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9"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0" t="s">
        <v>2173</v>
      </c>
      <c r="D11" s="2570"/>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2131</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t="s">
        <v>2131</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2131</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2131</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t="s">
        <v>2131</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1" t="s">
        <v>2174</v>
      </c>
      <c r="E29" s="2571"/>
      <c r="F29" s="2571"/>
      <c r="G29" s="2571"/>
      <c r="H29" s="2571"/>
      <c r="I29" s="2571"/>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8"/>
      <c r="F33" s="1355" t="s">
        <v>1031</v>
      </c>
      <c r="G33" s="1418" t="s">
        <v>1365</v>
      </c>
      <c r="H33" s="1355" t="s">
        <v>105</v>
      </c>
    </row>
    <row r="35" spans="2:9" x14ac:dyDescent="0.2">
      <c r="B35" s="2060" t="s">
        <v>2076</v>
      </c>
      <c r="C35" s="1419"/>
      <c r="D35" s="1337"/>
    </row>
    <row r="36" spans="2:9" ht="6" customHeight="1" x14ac:dyDescent="0.2">
      <c r="B36" s="2060"/>
      <c r="C36" s="1419"/>
      <c r="D36" s="1337"/>
    </row>
    <row r="37" spans="2:9" ht="17.25" customHeight="1" x14ac:dyDescent="0.2">
      <c r="B37" s="2061" t="s">
        <v>1500</v>
      </c>
      <c r="C37" s="2572" t="s">
        <v>1499</v>
      </c>
      <c r="D37" s="2573"/>
      <c r="E37" s="2573"/>
      <c r="F37" s="2574"/>
      <c r="G37" s="2572" t="s">
        <v>2077</v>
      </c>
      <c r="H37" s="2573"/>
      <c r="I37" s="2574"/>
    </row>
    <row r="38" spans="2:9" ht="16.5" customHeight="1" x14ac:dyDescent="0.2">
      <c r="B38" s="2062" t="s">
        <v>2148</v>
      </c>
      <c r="C38" s="2561" t="s">
        <v>2175</v>
      </c>
      <c r="D38" s="2562"/>
      <c r="E38" s="2562"/>
      <c r="F38" s="2563"/>
      <c r="G38" s="2575">
        <v>298858</v>
      </c>
      <c r="H38" s="2576"/>
      <c r="I38" s="2577"/>
    </row>
    <row r="39" spans="2:9" ht="16.5" customHeight="1" x14ac:dyDescent="0.2">
      <c r="B39" s="2062">
        <v>10.555</v>
      </c>
      <c r="C39" s="2561" t="s">
        <v>2176</v>
      </c>
      <c r="D39" s="2562"/>
      <c r="E39" s="2562"/>
      <c r="F39" s="2563"/>
      <c r="G39" s="2564">
        <v>392332</v>
      </c>
      <c r="H39" s="2564"/>
      <c r="I39" s="2564"/>
    </row>
    <row r="40" spans="2:9" ht="16.5" customHeight="1" x14ac:dyDescent="0.2">
      <c r="B40" s="2062"/>
      <c r="C40" s="2561"/>
      <c r="D40" s="2562"/>
      <c r="E40" s="2562"/>
      <c r="F40" s="2563"/>
      <c r="G40" s="2564"/>
      <c r="H40" s="2564"/>
      <c r="I40" s="2564"/>
    </row>
    <row r="41" spans="2:9" ht="16.5" customHeight="1" x14ac:dyDescent="0.2">
      <c r="B41" s="2062"/>
      <c r="C41" s="2561"/>
      <c r="D41" s="2562"/>
      <c r="E41" s="2562"/>
      <c r="F41" s="2563"/>
      <c r="G41" s="2564"/>
      <c r="H41" s="2564"/>
      <c r="I41" s="2564"/>
    </row>
    <row r="42" spans="2:9" ht="16.5" customHeight="1" x14ac:dyDescent="0.2">
      <c r="B42" s="2062"/>
      <c r="C42" s="2561"/>
      <c r="D42" s="2562"/>
      <c r="E42" s="2562"/>
      <c r="F42" s="2563"/>
      <c r="G42" s="2564"/>
      <c r="H42" s="2564"/>
      <c r="I42" s="2564"/>
    </row>
    <row r="43" spans="2:9" ht="16.5" customHeight="1" x14ac:dyDescent="0.2">
      <c r="B43" s="2062"/>
      <c r="C43" s="2554" t="s">
        <v>2078</v>
      </c>
      <c r="D43" s="2555"/>
      <c r="E43" s="2555"/>
      <c r="F43" s="2556"/>
      <c r="G43" s="2557">
        <f>SUM(G38:I42)</f>
        <v>691190</v>
      </c>
      <c r="H43" s="2557"/>
      <c r="I43" s="2557"/>
    </row>
    <row r="44" spans="2:9" ht="12.75" customHeight="1" x14ac:dyDescent="0.2"/>
    <row r="45" spans="2:9" ht="12.75" customHeight="1" x14ac:dyDescent="0.2">
      <c r="B45" s="1430" t="s">
        <v>2079</v>
      </c>
      <c r="D45" s="2558">
        <v>986690</v>
      </c>
      <c r="E45" s="2559"/>
    </row>
    <row r="46" spans="2:9" ht="5.25" customHeight="1" x14ac:dyDescent="0.2">
      <c r="B46" s="2063"/>
      <c r="D46" s="2064"/>
      <c r="E46" s="2065"/>
    </row>
    <row r="47" spans="2:9" ht="12.75" customHeight="1" x14ac:dyDescent="0.2">
      <c r="B47" s="1355" t="s">
        <v>2080</v>
      </c>
      <c r="C47" s="1355"/>
      <c r="D47" s="2066">
        <f>+G43/D45</f>
        <v>0.70051383919974863</v>
      </c>
      <c r="E47" s="2067"/>
      <c r="F47" s="2068"/>
      <c r="I47" s="2069"/>
    </row>
    <row r="48" spans="2:9" ht="9.9499999999999993" customHeight="1" x14ac:dyDescent="0.2"/>
    <row r="49" spans="1:9" x14ac:dyDescent="0.2">
      <c r="B49" s="1358" t="s">
        <v>1498</v>
      </c>
      <c r="C49" s="1370"/>
      <c r="D49" s="1370"/>
      <c r="E49" s="2560">
        <v>750000</v>
      </c>
      <c r="F49" s="2560"/>
      <c r="G49" s="2560"/>
      <c r="H49" s="1404"/>
    </row>
    <row r="51" spans="1:9" ht="13.5" customHeight="1" x14ac:dyDescent="0.2">
      <c r="B51" s="1358" t="s">
        <v>1497</v>
      </c>
      <c r="C51" s="1370"/>
      <c r="E51" s="1418"/>
      <c r="F51" s="1355" t="s">
        <v>1031</v>
      </c>
      <c r="G51" s="1418" t="s">
        <v>2131</v>
      </c>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5" t="str">
        <f>'Single Audit Cover'!A7</f>
        <v>Paxton-Buckley-Loda CUD 10</v>
      </c>
      <c r="C1" s="2565"/>
      <c r="D1" s="2565"/>
      <c r="E1" s="2565"/>
      <c r="F1" s="2565"/>
      <c r="G1" s="2565"/>
      <c r="H1" s="2565"/>
      <c r="I1" s="2565"/>
      <c r="J1" s="2565"/>
      <c r="K1" s="2565"/>
      <c r="L1" s="1471"/>
      <c r="M1" s="1471"/>
    </row>
    <row r="2" spans="1:13" ht="12" customHeight="1" x14ac:dyDescent="0.2">
      <c r="B2" s="2567">
        <f>'Single Audit Cover'!E7</f>
        <v>9027010026</v>
      </c>
      <c r="C2" s="2567"/>
      <c r="D2" s="2567"/>
      <c r="E2" s="2567"/>
      <c r="F2" s="2567"/>
      <c r="G2" s="2567"/>
      <c r="H2" s="2567"/>
      <c r="I2" s="2567"/>
      <c r="J2" s="2567"/>
      <c r="K2" s="2567"/>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2023</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t="s">
        <v>2132</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2086</v>
      </c>
      <c r="C19" s="2080"/>
      <c r="D19" s="2081"/>
      <c r="E19" s="2081"/>
      <c r="F19" s="2081"/>
      <c r="G19" s="2082"/>
      <c r="H19" s="2081"/>
      <c r="I19" s="2082"/>
      <c r="J19" s="2081"/>
      <c r="K19" s="2081"/>
      <c r="L19" s="1458"/>
    </row>
    <row r="20" spans="2:12" ht="45.75" customHeight="1" x14ac:dyDescent="0.2">
      <c r="B20" s="2582"/>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2024</v>
      </c>
      <c r="C40" s="1355"/>
      <c r="L40" s="1440"/>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1944</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7" t="str">
        <f>'Single Audit Cover'!A7</f>
        <v>Paxton-Buckley-Loda CUD 10</v>
      </c>
      <c r="C1" s="2587"/>
      <c r="D1" s="2587"/>
      <c r="E1" s="2587"/>
      <c r="F1" s="2587"/>
      <c r="G1" s="2587"/>
      <c r="H1" s="2587"/>
      <c r="I1" s="2587"/>
      <c r="J1" s="2587"/>
      <c r="K1" s="2587"/>
      <c r="L1" s="1490"/>
    </row>
    <row r="2" spans="1:12" ht="12.75" customHeight="1" x14ac:dyDescent="0.2">
      <c r="B2" s="2588">
        <f>'Single Audit Cover'!E7</f>
        <v>9027010026</v>
      </c>
      <c r="C2" s="2588"/>
      <c r="D2" s="2588"/>
      <c r="E2" s="2588"/>
      <c r="F2" s="2588"/>
      <c r="G2" s="2588"/>
      <c r="H2" s="2588"/>
      <c r="I2" s="2588"/>
      <c r="J2" s="2588"/>
      <c r="K2" s="2588"/>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9" t="s">
        <v>1551</v>
      </c>
      <c r="C6" s="2589"/>
      <c r="D6" s="2589"/>
      <c r="E6" s="2589"/>
      <c r="F6" s="2589"/>
      <c r="G6" s="2589"/>
      <c r="H6" s="2589"/>
      <c r="I6" s="2589"/>
      <c r="J6" s="2589"/>
      <c r="K6" s="2589"/>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2023</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1"/>
      <c r="G12" s="2571"/>
      <c r="H12" s="2571"/>
      <c r="I12" s="2571"/>
      <c r="J12" s="2571"/>
      <c r="K12" s="257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t="s">
        <v>2132</v>
      </c>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5" t="str">
        <f>'Single Audit Cover'!A7</f>
        <v>Paxton-Buckley-Loda CUD 10</v>
      </c>
      <c r="C1" s="2565"/>
      <c r="D1" s="2565"/>
      <c r="E1" s="1500"/>
    </row>
    <row r="2" spans="2:5" s="1370" customFormat="1" ht="12.75" customHeight="1" x14ac:dyDescent="0.2">
      <c r="B2" s="2567">
        <f>'Single Audit Cover'!E7</f>
        <v>9027010026</v>
      </c>
      <c r="C2" s="2567"/>
      <c r="D2" s="2567"/>
      <c r="E2" s="1499"/>
    </row>
    <row r="3" spans="2:5" s="1331" customFormat="1" ht="12.75" customHeight="1" x14ac:dyDescent="0.2">
      <c r="B3" s="2547" t="s">
        <v>1561</v>
      </c>
      <c r="C3" s="2547"/>
      <c r="D3" s="2547"/>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1902</v>
      </c>
      <c r="C5" s="1481"/>
      <c r="D5" s="1481"/>
      <c r="E5" s="1481"/>
    </row>
    <row r="6" spans="2:5" s="1370" customFormat="1" ht="13.5" customHeight="1" x14ac:dyDescent="0.2">
      <c r="B6" s="1497" t="s">
        <v>1560</v>
      </c>
      <c r="C6" s="1497" t="s">
        <v>1559</v>
      </c>
      <c r="D6" s="1497" t="s">
        <v>1558</v>
      </c>
    </row>
    <row r="7" spans="2:5" ht="13.5" customHeight="1" x14ac:dyDescent="0.2">
      <c r="B7" s="1689" t="s">
        <v>2132</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1946</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5" t="str">
        <f>'Single Audit Cover'!A7</f>
        <v>Paxton-Buckley-Loda CUD 10</v>
      </c>
      <c r="C1" s="2565"/>
      <c r="D1" s="2565"/>
      <c r="E1" s="2565"/>
      <c r="F1" s="1490"/>
      <c r="G1" s="1490"/>
      <c r="H1" s="1490"/>
      <c r="I1" s="1490"/>
      <c r="J1" s="1490"/>
      <c r="K1" s="1490"/>
      <c r="L1" s="1490"/>
    </row>
    <row r="2" spans="2:12" ht="13.5" customHeight="1" x14ac:dyDescent="0.2">
      <c r="B2" s="2567">
        <f>'Single Audit Cover'!E7</f>
        <v>9027010026</v>
      </c>
      <c r="C2" s="2567"/>
      <c r="D2" s="2567"/>
      <c r="E2" s="2567"/>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2023</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c r="C14" s="2583"/>
      <c r="D14" s="2579"/>
      <c r="E14" s="2579"/>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9027010026</v>
      </c>
    </row>
    <row r="3" spans="1:2" x14ac:dyDescent="0.2">
      <c r="A3" t="s">
        <v>1110</v>
      </c>
      <c r="B3" s="1221" t="str">
        <f>COVER!A15</f>
        <v>FORD</v>
      </c>
    </row>
    <row r="4" spans="1:2" x14ac:dyDescent="0.2">
      <c r="A4" t="s">
        <v>1166</v>
      </c>
      <c r="B4" s="1221" t="str">
        <f>COVER!A17</f>
        <v>Paxton-Buckley-Loda CUD 10</v>
      </c>
    </row>
    <row r="5" spans="1:2" x14ac:dyDescent="0.2">
      <c r="A5" t="s">
        <v>799</v>
      </c>
      <c r="B5" s="1221" t="str">
        <f>COVER!A38</f>
        <v>CLIFF MCCLURE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1872200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5613907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107726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107726</v>
      </c>
      <c r="C91" s="13" t="s">
        <v>653</v>
      </c>
      <c r="D91" s="13" t="str">
        <f t="shared" si="0"/>
        <v>Error?</v>
      </c>
    </row>
    <row r="92" spans="1:4" x14ac:dyDescent="0.2">
      <c r="A92" s="54">
        <v>31</v>
      </c>
      <c r="B92" s="1221">
        <f>'Assets-Liab 5-6'!C39</f>
        <v>5506181</v>
      </c>
      <c r="D92" s="13" t="str">
        <f t="shared" si="0"/>
        <v>Error?</v>
      </c>
    </row>
    <row r="93" spans="1:4" x14ac:dyDescent="0.2">
      <c r="A93" s="54">
        <v>32</v>
      </c>
      <c r="B93" s="1221">
        <f>'Assets-Liab 5-6'!C41</f>
        <v>5613907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253686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644627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644627</v>
      </c>
      <c r="D123" s="13" t="str">
        <f t="shared" si="0"/>
        <v>Error?</v>
      </c>
    </row>
    <row r="124" spans="1:4" x14ac:dyDescent="0.2">
      <c r="A124" s="54">
        <v>63</v>
      </c>
      <c r="B124" s="1221">
        <f>'Assets-Liab 5-6'!D41</f>
        <v>644627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1079371</v>
      </c>
      <c r="D129" s="13" t="str">
        <f t="shared" si="1"/>
        <v>Error?</v>
      </c>
    </row>
    <row r="130" spans="1:4" x14ac:dyDescent="0.2">
      <c r="A130" s="54">
        <v>69</v>
      </c>
      <c r="B130" s="1221">
        <f>'Assets-Liab 5-6'!E12</f>
        <v>0</v>
      </c>
      <c r="D130" s="13" t="str">
        <f t="shared" si="1"/>
        <v>Error?</v>
      </c>
    </row>
    <row r="131" spans="1:4" x14ac:dyDescent="0.2">
      <c r="A131" s="54">
        <v>70</v>
      </c>
      <c r="B131" s="1221">
        <f>'Assets-Liab 5-6'!E13</f>
        <v>1492141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1492141</v>
      </c>
      <c r="D140" s="13" t="str">
        <f t="shared" si="1"/>
        <v>Error?</v>
      </c>
    </row>
    <row r="141" spans="1:4" x14ac:dyDescent="0.2">
      <c r="A141" s="54">
        <v>80</v>
      </c>
      <c r="B141" s="1221">
        <f>'Assets-Liab 5-6'!E41</f>
        <v>1492141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101473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206703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206703</v>
      </c>
      <c r="D170" s="13" t="str">
        <f t="shared" si="1"/>
        <v>Error?</v>
      </c>
    </row>
    <row r="171" spans="1:4" x14ac:dyDescent="0.2">
      <c r="A171" s="54">
        <v>110</v>
      </c>
      <c r="B171" s="1221">
        <f>'Assets-Liab 5-6'!F41</f>
        <v>206703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91601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247527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247527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31196651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31192675</v>
      </c>
      <c r="D212" s="13" t="str">
        <f t="shared" si="2"/>
        <v>Error?</v>
      </c>
    </row>
    <row r="213" spans="1:4" x14ac:dyDescent="0.2">
      <c r="A213" s="90">
        <v>152</v>
      </c>
      <c r="B213" s="1221">
        <f>'Assets-Liab 5-6'!H41</f>
        <v>31196651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164660</v>
      </c>
      <c r="D273" s="13" t="str">
        <f t="shared" si="3"/>
        <v>Error?</v>
      </c>
    </row>
    <row r="274" spans="1:4" x14ac:dyDescent="0.2">
      <c r="A274" s="54">
        <v>213</v>
      </c>
      <c r="B274" s="1221">
        <f>'Assets-Liab 5-6'!M17</f>
        <v>13527009</v>
      </c>
      <c r="D274" s="13" t="str">
        <f t="shared" si="3"/>
        <v>Error?</v>
      </c>
    </row>
    <row r="275" spans="1:4" x14ac:dyDescent="0.2">
      <c r="A275" s="54">
        <v>214</v>
      </c>
      <c r="B275" s="1221">
        <f>'Assets-Liab 5-6'!M18</f>
        <v>4024177</v>
      </c>
      <c r="D275" s="13" t="str">
        <f t="shared" si="3"/>
        <v>Error?</v>
      </c>
    </row>
    <row r="276" spans="1:4" x14ac:dyDescent="0.2">
      <c r="A276" s="54">
        <v>215</v>
      </c>
      <c r="B276" s="1221">
        <f>'Assets-Liab 5-6'!M19</f>
        <v>4359952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22075798</v>
      </c>
      <c r="C279" s="13" t="s">
        <v>653</v>
      </c>
      <c r="D279" s="13" t="str">
        <f t="shared" si="3"/>
        <v>Error?</v>
      </c>
    </row>
    <row r="280" spans="1:4" x14ac:dyDescent="0.2">
      <c r="A280" s="54">
        <v>219</v>
      </c>
      <c r="B280" s="1221">
        <f>'Assets-Liab 5-6'!M40</f>
        <v>22075798</v>
      </c>
      <c r="D280" s="13" t="str">
        <f t="shared" si="3"/>
        <v>Error?</v>
      </c>
    </row>
    <row r="281" spans="1:4" x14ac:dyDescent="0.2">
      <c r="A281" s="54">
        <v>220</v>
      </c>
      <c r="B281" s="1221">
        <f>'Assets-Liab 5-6'!M41</f>
        <v>22075798</v>
      </c>
      <c r="C281" s="13" t="s">
        <v>653</v>
      </c>
      <c r="D281" s="13" t="str">
        <f t="shared" si="3"/>
        <v>Error?</v>
      </c>
    </row>
    <row r="282" spans="1:4" x14ac:dyDescent="0.2">
      <c r="A282" s="54">
        <v>221</v>
      </c>
      <c r="B282" s="1221">
        <f>'Assets-Liab 5-6'!N21</f>
        <v>1492141</v>
      </c>
      <c r="D282" s="13" t="str">
        <f t="shared" si="3"/>
        <v>Error?</v>
      </c>
    </row>
    <row r="283" spans="1:4" x14ac:dyDescent="0.2">
      <c r="A283" s="54">
        <v>222</v>
      </c>
      <c r="B283" s="1221">
        <f>'Assets-Liab 5-6'!N22</f>
        <v>32459859</v>
      </c>
      <c r="D283" s="13" t="str">
        <f t="shared" si="3"/>
        <v>Error?</v>
      </c>
    </row>
    <row r="284" spans="1:4" x14ac:dyDescent="0.2">
      <c r="A284" s="54">
        <v>223</v>
      </c>
      <c r="B284" s="1221">
        <f>'Assets-Liab 5-6'!N23</f>
        <v>33952000</v>
      </c>
      <c r="C284" s="13" t="s">
        <v>653</v>
      </c>
      <c r="D284" s="13" t="str">
        <f t="shared" si="3"/>
        <v>Error?</v>
      </c>
    </row>
    <row r="285" spans="1:4" x14ac:dyDescent="0.2">
      <c r="A285" s="54">
        <v>224</v>
      </c>
      <c r="B285" s="1221">
        <f>'Assets-Liab 5-6'!N36</f>
        <v>33952000</v>
      </c>
      <c r="D285" s="13" t="str">
        <f t="shared" si="3"/>
        <v>Error?</v>
      </c>
    </row>
    <row r="286" spans="1:4" x14ac:dyDescent="0.2">
      <c r="A286" s="82">
        <v>225</v>
      </c>
      <c r="D286" s="13" t="str">
        <f t="shared" si="3"/>
        <v>OK</v>
      </c>
    </row>
    <row r="287" spans="1:4" x14ac:dyDescent="0.2">
      <c r="A287" s="54">
        <v>226</v>
      </c>
      <c r="B287" s="1221">
        <f>'Assets-Liab 5-6'!N37</f>
        <v>33952000</v>
      </c>
      <c r="C287" s="13" t="s">
        <v>653</v>
      </c>
      <c r="D287" s="13" t="str">
        <f t="shared" si="3"/>
        <v>Error?</v>
      </c>
    </row>
    <row r="288" spans="1:4" x14ac:dyDescent="0.2">
      <c r="A288" s="54">
        <v>227</v>
      </c>
      <c r="B288" s="1221">
        <f>'Assets-Liab 5-6'!N41</f>
        <v>33952000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30920000</v>
      </c>
      <c r="D618" s="13" t="str">
        <f t="shared" si="8"/>
        <v>Error?</v>
      </c>
    </row>
    <row r="619" spans="1:4" x14ac:dyDescent="0.2">
      <c r="A619" s="54">
        <v>558</v>
      </c>
      <c r="B619" s="1221">
        <f>'Acct Summary 7-8'!H34</f>
        <v>1183853</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477000</v>
      </c>
      <c r="D651" s="13" t="str">
        <f t="shared" si="9"/>
        <v>Error?</v>
      </c>
    </row>
    <row r="652" spans="1:4" x14ac:dyDescent="0.2">
      <c r="A652" s="54">
        <v>591</v>
      </c>
      <c r="B652" s="1221">
        <f>'Acct Summary 7-8'!I34</f>
        <v>9788</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3671792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283252</v>
      </c>
      <c r="D717" s="13" t="str">
        <f t="shared" si="10"/>
        <v>Error?</v>
      </c>
    </row>
    <row r="718" spans="1:4" x14ac:dyDescent="0.2">
      <c r="A718" s="54">
        <v>657</v>
      </c>
      <c r="B718" s="1221">
        <f>'Expenditures 15-22'!C14</f>
        <v>166029</v>
      </c>
      <c r="D718" s="13" t="str">
        <f t="shared" si="10"/>
        <v>Error?</v>
      </c>
    </row>
    <row r="719" spans="1:4" x14ac:dyDescent="0.2">
      <c r="A719" s="54">
        <v>658</v>
      </c>
      <c r="B719" s="1221">
        <f>'Expenditures 15-22'!C15</f>
        <v>18857</v>
      </c>
      <c r="D719" s="13" t="str">
        <f t="shared" si="10"/>
        <v>Error?</v>
      </c>
    </row>
    <row r="720" spans="1:4" x14ac:dyDescent="0.2">
      <c r="A720" s="54">
        <v>659</v>
      </c>
      <c r="B720" s="1221">
        <f>'Expenditures 15-22'!C33</f>
        <v>5632589</v>
      </c>
      <c r="C720" s="13" t="s">
        <v>653</v>
      </c>
      <c r="D720" s="13" t="str">
        <f t="shared" si="10"/>
        <v>Error?</v>
      </c>
    </row>
    <row r="721" spans="1:4" x14ac:dyDescent="0.2">
      <c r="A721" s="54">
        <v>660</v>
      </c>
      <c r="B721" s="1221">
        <f>'Expenditures 15-22'!C36</f>
        <v>119084</v>
      </c>
      <c r="D721" s="13" t="str">
        <f t="shared" si="10"/>
        <v>Error?</v>
      </c>
    </row>
    <row r="722" spans="1:4" x14ac:dyDescent="0.2">
      <c r="A722" s="54">
        <v>661</v>
      </c>
      <c r="B722" s="1221">
        <f>'Expenditures 15-22'!C37</f>
        <v>184472</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303556</v>
      </c>
      <c r="C727" s="13" t="s">
        <v>653</v>
      </c>
      <c r="D727" s="13" t="str">
        <f t="shared" si="10"/>
        <v>Error?</v>
      </c>
    </row>
    <row r="728" spans="1:4" x14ac:dyDescent="0.2">
      <c r="A728" s="54">
        <v>667</v>
      </c>
      <c r="B728" s="1221">
        <f>'Expenditures 15-22'!C44</f>
        <v>140573</v>
      </c>
      <c r="D728" s="13" t="str">
        <f t="shared" si="10"/>
        <v>Error?</v>
      </c>
    </row>
    <row r="729" spans="1:4" x14ac:dyDescent="0.2">
      <c r="A729" s="54">
        <v>668</v>
      </c>
      <c r="B729" s="1221">
        <f>'Expenditures 15-22'!C45</f>
        <v>106919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247492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145439</v>
      </c>
      <c r="D733" s="13" t="str">
        <f t="shared" si="10"/>
        <v>Error?</v>
      </c>
    </row>
    <row r="734" spans="1:4" x14ac:dyDescent="0.2">
      <c r="A734" s="54">
        <v>673</v>
      </c>
      <c r="B734" s="1221">
        <f>'Expenditures 15-22'!C53</f>
        <v>145439</v>
      </c>
      <c r="C734" s="13" t="s">
        <v>653</v>
      </c>
      <c r="D734" s="13" t="str">
        <f t="shared" si="10"/>
        <v>Error?</v>
      </c>
    </row>
    <row r="735" spans="1:4" x14ac:dyDescent="0.2">
      <c r="A735" s="54">
        <v>674</v>
      </c>
      <c r="B735" s="1221">
        <f>'Expenditures 15-22'!C55</f>
        <v>515370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515370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120172</v>
      </c>
      <c r="D739" s="13" t="str">
        <f t="shared" si="10"/>
        <v>Error?</v>
      </c>
    </row>
    <row r="740" spans="1:4" x14ac:dyDescent="0.2">
      <c r="A740" s="54">
        <v>679</v>
      </c>
      <c r="B740" s="1221">
        <f>'Expenditures 15-22'!C61</f>
        <v>514651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284643</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919466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8442</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8442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2139765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7772354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905279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73860</v>
      </c>
      <c r="D775" s="13" t="str">
        <f t="shared" si="11"/>
        <v>Error?</v>
      </c>
    </row>
    <row r="776" spans="1:4" x14ac:dyDescent="0.2">
      <c r="A776" s="54">
        <v>715</v>
      </c>
      <c r="B776" s="1221">
        <f>'Expenditures 15-22'!D14</f>
        <v>15618</v>
      </c>
      <c r="D776" s="13" t="str">
        <f t="shared" si="11"/>
        <v>Error?</v>
      </c>
    </row>
    <row r="777" spans="1:4" x14ac:dyDescent="0.2">
      <c r="A777" s="54">
        <v>716</v>
      </c>
      <c r="B777" s="1221">
        <f>'Expenditures 15-22'!D15</f>
        <v>1550</v>
      </c>
      <c r="D777" s="13" t="str">
        <f t="shared" si="11"/>
        <v>Error?</v>
      </c>
    </row>
    <row r="778" spans="1:4" x14ac:dyDescent="0.2">
      <c r="A778" s="54">
        <v>717</v>
      </c>
      <c r="B778" s="1221">
        <f>'Expenditures 15-22'!D33</f>
        <v>1424728</v>
      </c>
      <c r="C778" s="13" t="s">
        <v>653</v>
      </c>
      <c r="D778" s="13" t="str">
        <f t="shared" si="11"/>
        <v>Error?</v>
      </c>
    </row>
    <row r="779" spans="1:4" x14ac:dyDescent="0.2">
      <c r="A779" s="54">
        <v>718</v>
      </c>
      <c r="B779" s="1221">
        <f>'Expenditures 15-22'!D36</f>
        <v>24497</v>
      </c>
      <c r="D779" s="13" t="str">
        <f t="shared" si="11"/>
        <v>Error?</v>
      </c>
    </row>
    <row r="780" spans="1:4" x14ac:dyDescent="0.2">
      <c r="A780" s="54">
        <v>719</v>
      </c>
      <c r="B780" s="1221">
        <f>'Expenditures 15-22'!D37</f>
        <v>44406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68903</v>
      </c>
      <c r="C785" s="13" t="s">
        <v>653</v>
      </c>
      <c r="D785" s="13" t="str">
        <f t="shared" si="11"/>
        <v>Error?</v>
      </c>
    </row>
    <row r="786" spans="1:4" x14ac:dyDescent="0.2">
      <c r="A786" s="54">
        <v>725</v>
      </c>
      <c r="B786" s="1221">
        <f>'Expenditures 15-22'!D44</f>
        <v>30794</v>
      </c>
      <c r="D786" s="13" t="str">
        <f t="shared" si="11"/>
        <v>Error?</v>
      </c>
    </row>
    <row r="787" spans="1:4" x14ac:dyDescent="0.2">
      <c r="A787" s="54">
        <v>726</v>
      </c>
      <c r="B787" s="1221">
        <f>'Expenditures 15-22'!D45</f>
        <v>21020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51814</v>
      </c>
      <c r="C789" s="13" t="s">
        <v>653</v>
      </c>
      <c r="D789" s="13" t="str">
        <f t="shared" si="11"/>
        <v>Error?</v>
      </c>
    </row>
    <row r="790" spans="1:4" x14ac:dyDescent="0.2">
      <c r="A790" s="54">
        <v>729</v>
      </c>
      <c r="B790" s="1221">
        <f>'Expenditures 15-22'!D49</f>
        <v>59550</v>
      </c>
      <c r="D790" s="13" t="str">
        <f t="shared" si="11"/>
        <v>Error?</v>
      </c>
    </row>
    <row r="791" spans="1:4" x14ac:dyDescent="0.2">
      <c r="A791" s="54">
        <v>730</v>
      </c>
      <c r="B791" s="1221">
        <f>'Expenditures 15-22'!D50</f>
        <v>23581</v>
      </c>
      <c r="D791" s="13" t="str">
        <f t="shared" si="11"/>
        <v>Error?</v>
      </c>
    </row>
    <row r="792" spans="1:4" x14ac:dyDescent="0.2">
      <c r="A792" s="54">
        <v>731</v>
      </c>
      <c r="B792" s="1221">
        <f>'Expenditures 15-22'!D53</f>
        <v>83131</v>
      </c>
      <c r="C792" s="13" t="s">
        <v>653</v>
      </c>
      <c r="D792" s="13" t="str">
        <f t="shared" si="11"/>
        <v>Error?</v>
      </c>
    </row>
    <row r="793" spans="1:4" x14ac:dyDescent="0.2">
      <c r="A793" s="54">
        <v>732</v>
      </c>
      <c r="B793" s="1221">
        <f>'Expenditures 15-22'!D55</f>
        <v>104608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104608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22359</v>
      </c>
      <c r="D797" s="13" t="str">
        <f t="shared" si="11"/>
        <v>Error?</v>
      </c>
    </row>
    <row r="798" spans="1:4" x14ac:dyDescent="0.2">
      <c r="A798" s="54">
        <v>737</v>
      </c>
      <c r="B798" s="1221">
        <f>'Expenditures 15-22'!D61</f>
        <v>73784</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87173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183316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4263</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4263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496035</v>
      </c>
      <c r="C813" s="13" t="s">
        <v>653</v>
      </c>
      <c r="D813" s="13" t="str">
        <f t="shared" si="11"/>
        <v>Error?</v>
      </c>
    </row>
    <row r="814" spans="1:4" x14ac:dyDescent="0.2">
      <c r="A814" s="54">
        <v>753</v>
      </c>
      <c r="B814" s="1221">
        <f>'Expenditures 15-22'!D75</f>
        <v>2209</v>
      </c>
      <c r="D814" s="13" t="str">
        <f t="shared" si="11"/>
        <v>Error?</v>
      </c>
    </row>
    <row r="815" spans="1:4" x14ac:dyDescent="0.2">
      <c r="A815" s="54">
        <v>754</v>
      </c>
      <c r="B815" s="1221">
        <f>'Expenditures 15-22'!D114</f>
        <v>1922972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28985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15105</v>
      </c>
      <c r="D833" s="13" t="str">
        <f t="shared" si="12"/>
        <v>Error?</v>
      </c>
    </row>
    <row r="834" spans="1:4" x14ac:dyDescent="0.2">
      <c r="A834" s="54">
        <v>773</v>
      </c>
      <c r="B834" s="1221">
        <f>'Expenditures 15-22'!E14</f>
        <v>45493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103007</v>
      </c>
      <c r="C836" s="13" t="s">
        <v>653</v>
      </c>
      <c r="D836" s="13" t="str">
        <f t="shared" si="12"/>
        <v>Error?</v>
      </c>
    </row>
    <row r="837" spans="1:4" x14ac:dyDescent="0.2">
      <c r="A837" s="54">
        <v>776</v>
      </c>
      <c r="B837" s="1221">
        <f>'Expenditures 15-22'!E36</f>
        <v>128</v>
      </c>
      <c r="D837" s="13" t="str">
        <f t="shared" si="12"/>
        <v>Error?</v>
      </c>
    </row>
    <row r="838" spans="1:4" x14ac:dyDescent="0.2">
      <c r="A838" s="54">
        <v>777</v>
      </c>
      <c r="B838" s="1221">
        <f>'Expenditures 15-22'!E37</f>
        <v>163</v>
      </c>
      <c r="D838" s="13" t="str">
        <f t="shared" si="12"/>
        <v>Error?</v>
      </c>
    </row>
    <row r="839" spans="1:4" x14ac:dyDescent="0.2">
      <c r="A839" s="54">
        <v>778</v>
      </c>
      <c r="B839" s="1221">
        <f>'Expenditures 15-22'!E38</f>
        <v>55199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55490</v>
      </c>
      <c r="C843" s="13" t="s">
        <v>653</v>
      </c>
      <c r="D843" s="13" t="str">
        <f t="shared" si="12"/>
        <v>Error?</v>
      </c>
    </row>
    <row r="844" spans="1:4" x14ac:dyDescent="0.2">
      <c r="A844" s="54">
        <v>783</v>
      </c>
      <c r="B844" s="1221">
        <f>'Expenditures 15-22'!E44</f>
        <v>74962</v>
      </c>
      <c r="D844" s="13" t="str">
        <f t="shared" si="12"/>
        <v>Error?</v>
      </c>
    </row>
    <row r="845" spans="1:4" x14ac:dyDescent="0.2">
      <c r="A845" s="54">
        <v>784</v>
      </c>
      <c r="B845" s="1221">
        <f>'Expenditures 15-22'!E45</f>
        <v>99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75061</v>
      </c>
      <c r="C847" s="13" t="s">
        <v>653</v>
      </c>
      <c r="D847" s="13" t="str">
        <f t="shared" si="12"/>
        <v>Error?</v>
      </c>
    </row>
    <row r="848" spans="1:4" x14ac:dyDescent="0.2">
      <c r="A848" s="54">
        <v>787</v>
      </c>
      <c r="B848" s="1221">
        <f>'Expenditures 15-22'!E49</f>
        <v>130048</v>
      </c>
      <c r="D848" s="13" t="str">
        <f t="shared" si="12"/>
        <v>Error?</v>
      </c>
    </row>
    <row r="849" spans="1:4" x14ac:dyDescent="0.2">
      <c r="A849" s="54">
        <v>788</v>
      </c>
      <c r="B849" s="1221">
        <f>'Expenditures 15-22'!E50</f>
        <v>6774</v>
      </c>
      <c r="D849" s="13" t="str">
        <f t="shared" si="12"/>
        <v>Error?</v>
      </c>
    </row>
    <row r="850" spans="1:4" x14ac:dyDescent="0.2">
      <c r="A850" s="54">
        <v>789</v>
      </c>
      <c r="B850" s="1221">
        <f>'Expenditures 15-22'!E53</f>
        <v>136822</v>
      </c>
      <c r="C850" s="13" t="s">
        <v>653</v>
      </c>
      <c r="D850" s="13" t="str">
        <f t="shared" si="12"/>
        <v>Error?</v>
      </c>
    </row>
    <row r="851" spans="1:4" x14ac:dyDescent="0.2">
      <c r="A851" s="54">
        <v>790</v>
      </c>
      <c r="B851" s="1221">
        <f>'Expenditures 15-22'!E55</f>
        <v>49617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49617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13363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13547</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330537</v>
      </c>
      <c r="C871" s="13" t="s">
        <v>653</v>
      </c>
      <c r="D871" s="13" t="str">
        <f t="shared" si="12"/>
        <v>Error?</v>
      </c>
    </row>
    <row r="872" spans="1:4" x14ac:dyDescent="0.2">
      <c r="A872" s="54">
        <v>811</v>
      </c>
      <c r="B872" s="1221">
        <f>'Expenditures 15-22'!E75</f>
        <v>1943</v>
      </c>
      <c r="D872" s="13" t="str">
        <f t="shared" si="12"/>
        <v>Error?</v>
      </c>
    </row>
    <row r="873" spans="1:4" x14ac:dyDescent="0.2">
      <c r="A873" s="54">
        <v>812</v>
      </c>
      <c r="B873" s="1221">
        <f>'Expenditures 15-22'!E114</f>
        <v>435487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169295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30773</v>
      </c>
      <c r="D891" s="13" t="str">
        <f t="shared" si="12"/>
        <v>Error?</v>
      </c>
    </row>
    <row r="892" spans="1:4" x14ac:dyDescent="0.2">
      <c r="A892" s="54">
        <v>831</v>
      </c>
      <c r="B892" s="1221">
        <f>'Expenditures 15-22'!F14</f>
        <v>54784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304530</v>
      </c>
      <c r="C894" s="13" t="s">
        <v>653</v>
      </c>
      <c r="D894" s="13" t="str">
        <f t="shared" si="12"/>
        <v>Error?</v>
      </c>
    </row>
    <row r="895" spans="1:4" x14ac:dyDescent="0.2">
      <c r="A895" s="54">
        <v>834</v>
      </c>
      <c r="B895" s="1221">
        <f>'Expenditures 15-22'!F36</f>
        <v>90</v>
      </c>
      <c r="D895" s="13" t="str">
        <f t="shared" ref="D895:D958" si="13">IF(ISBLANK(B895),"OK",IF(A895-B895=0,"OK","Error?"))</f>
        <v>Error?</v>
      </c>
    </row>
    <row r="896" spans="1:4" x14ac:dyDescent="0.2">
      <c r="A896" s="54">
        <v>835</v>
      </c>
      <c r="B896" s="1221">
        <f>'Expenditures 15-22'!F37</f>
        <v>638</v>
      </c>
      <c r="D896" s="13" t="str">
        <f t="shared" si="13"/>
        <v>Error?</v>
      </c>
    </row>
    <row r="897" spans="1:4" x14ac:dyDescent="0.2">
      <c r="A897" s="54">
        <v>836</v>
      </c>
      <c r="B897" s="1221">
        <f>'Expenditures 15-22'!F38</f>
        <v>1962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2690</v>
      </c>
      <c r="C901" s="13" t="s">
        <v>653</v>
      </c>
      <c r="D901" s="13" t="str">
        <f t="shared" si="13"/>
        <v>Error?</v>
      </c>
    </row>
    <row r="902" spans="1:4" x14ac:dyDescent="0.2">
      <c r="A902" s="54">
        <v>841</v>
      </c>
      <c r="B902" s="1221">
        <f>'Expenditures 15-22'!F44</f>
        <v>26684</v>
      </c>
      <c r="D902" s="13" t="str">
        <f t="shared" si="13"/>
        <v>Error?</v>
      </c>
    </row>
    <row r="903" spans="1:4" x14ac:dyDescent="0.2">
      <c r="A903" s="54">
        <v>842</v>
      </c>
      <c r="B903" s="1221">
        <f>'Expenditures 15-22'!F45</f>
        <v>15607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42291</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11917</v>
      </c>
      <c r="D907" s="13" t="str">
        <f t="shared" si="13"/>
        <v>Error?</v>
      </c>
    </row>
    <row r="908" spans="1:4" x14ac:dyDescent="0.2">
      <c r="A908" s="54">
        <v>847</v>
      </c>
      <c r="B908" s="1221">
        <f>'Expenditures 15-22'!F53</f>
        <v>11917</v>
      </c>
      <c r="C908" s="13" t="s">
        <v>653</v>
      </c>
      <c r="D908" s="13" t="str">
        <f t="shared" si="13"/>
        <v>Error?</v>
      </c>
    </row>
    <row r="909" spans="1:4" x14ac:dyDescent="0.2">
      <c r="A909" s="54">
        <v>848</v>
      </c>
      <c r="B909" s="1221">
        <f>'Expenditures 15-22'!F55</f>
        <v>25704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25704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1720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368992</v>
      </c>
      <c r="D916" s="13" t="str">
        <f t="shared" si="13"/>
        <v>Error?</v>
      </c>
    </row>
    <row r="917" spans="1:4" x14ac:dyDescent="0.2">
      <c r="A917" s="54">
        <v>856</v>
      </c>
      <c r="B917" s="1221">
        <f>'Expenditures 15-22'!F64</f>
        <v>20467</v>
      </c>
      <c r="D917" s="13" t="str">
        <f t="shared" si="13"/>
        <v>Error?</v>
      </c>
    </row>
    <row r="918" spans="1:4" x14ac:dyDescent="0.2">
      <c r="A918" s="82">
        <v>857</v>
      </c>
      <c r="D918" s="13" t="str">
        <f t="shared" si="13"/>
        <v>OK</v>
      </c>
    </row>
    <row r="919" spans="1:4" x14ac:dyDescent="0.2">
      <c r="A919" s="54">
        <v>858</v>
      </c>
      <c r="B919" s="1221">
        <f>'Expenditures 15-22'!F65</f>
        <v>391179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473781</v>
      </c>
      <c r="C929" s="13" t="s">
        <v>653</v>
      </c>
      <c r="D929" s="13" t="str">
        <f t="shared" si="13"/>
        <v>Error?</v>
      </c>
    </row>
    <row r="930" spans="1:4" x14ac:dyDescent="0.2">
      <c r="A930" s="54">
        <v>869</v>
      </c>
      <c r="B930" s="1221">
        <f>'Expenditures 15-22'!F75</f>
        <v>6388</v>
      </c>
      <c r="D930" s="13" t="str">
        <f t="shared" si="13"/>
        <v>Error?</v>
      </c>
    </row>
    <row r="931" spans="1:4" x14ac:dyDescent="0.2">
      <c r="A931" s="54">
        <v>870</v>
      </c>
      <c r="B931" s="1221">
        <f>'Expenditures 15-22'!F114</f>
        <v>784699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3039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22137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42674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5700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5700</v>
      </c>
      <c r="C959" s="13" t="s">
        <v>653</v>
      </c>
      <c r="D959" s="13" t="str">
        <f t="shared" ref="D959:D1022" si="14">IF(ISBLANK(B959),"OK",IF(A959-B959=0,"OK","Error?"))</f>
        <v>Error?</v>
      </c>
    </row>
    <row r="960" spans="1:4" x14ac:dyDescent="0.2">
      <c r="A960" s="54">
        <v>899</v>
      </c>
      <c r="B960" s="1221">
        <f>'Expenditures 15-22'!G44</f>
        <v>29873</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29873</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2756</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2756</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6127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6127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44456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87130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795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21461</v>
      </c>
      <c r="D1022" s="13" t="str">
        <f t="shared" si="14"/>
        <v>Error?</v>
      </c>
    </row>
    <row r="1023" spans="1:4" x14ac:dyDescent="0.2">
      <c r="A1023" s="54">
        <v>962</v>
      </c>
      <c r="B1023" s="1221">
        <f>'Expenditures 15-22'!H50</f>
        <v>764</v>
      </c>
      <c r="D1023" s="13" t="str">
        <f t="shared" ref="D1023:D1086" si="15">IF(ISBLANK(B1023),"OK",IF(A1023-B1023=0,"OK","Error?"))</f>
        <v>Error?</v>
      </c>
    </row>
    <row r="1024" spans="1:4" x14ac:dyDescent="0.2">
      <c r="A1024" s="54">
        <v>963</v>
      </c>
      <c r="B1024" s="1221">
        <f>'Expenditures 15-22'!H53</f>
        <v>22225</v>
      </c>
      <c r="C1024" s="13" t="s">
        <v>653</v>
      </c>
      <c r="D1024" s="13" t="str">
        <f t="shared" si="15"/>
        <v>Error?</v>
      </c>
    </row>
    <row r="1025" spans="1:4" x14ac:dyDescent="0.2">
      <c r="A1025" s="54">
        <v>964</v>
      </c>
      <c r="B1025" s="1221">
        <f>'Expenditures 15-22'!H55</f>
        <v>1426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1426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23651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1168201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1192647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4778390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402990</v>
      </c>
      <c r="C1105" s="13" t="s">
        <v>653</v>
      </c>
      <c r="D1105" s="13" t="str">
        <f t="shared" si="16"/>
        <v>Error?</v>
      </c>
    </row>
    <row r="1106" spans="1:4" x14ac:dyDescent="0.2">
      <c r="A1106" s="54">
        <v>1045</v>
      </c>
      <c r="B1106" s="1221">
        <f>'Expenditures 15-22'!K14</f>
        <v>304856</v>
      </c>
      <c r="C1106" s="13" t="s">
        <v>653</v>
      </c>
      <c r="D1106" s="13" t="str">
        <f t="shared" si="16"/>
        <v>Error?</v>
      </c>
    </row>
    <row r="1107" spans="1:4" x14ac:dyDescent="0.2">
      <c r="A1107" s="54">
        <v>1046</v>
      </c>
      <c r="B1107" s="1221">
        <f>'Expenditures 15-22'!K15</f>
        <v>20407</v>
      </c>
      <c r="C1107" s="13" t="s">
        <v>653</v>
      </c>
      <c r="D1107" s="13" t="str">
        <f t="shared" si="16"/>
        <v>Error?</v>
      </c>
    </row>
    <row r="1108" spans="1:4" x14ac:dyDescent="0.2">
      <c r="A1108" s="54">
        <v>1047</v>
      </c>
      <c r="B1108" s="1221">
        <f>'Expenditures 15-22'!K33</f>
        <v>7508323</v>
      </c>
      <c r="C1108" s="13" t="s">
        <v>653</v>
      </c>
      <c r="D1108" s="13" t="str">
        <f t="shared" si="16"/>
        <v>Error?</v>
      </c>
    </row>
    <row r="1109" spans="1:4" x14ac:dyDescent="0.2">
      <c r="A1109" s="54">
        <v>1048</v>
      </c>
      <c r="B1109" s="1221">
        <f>'Expenditures 15-22'!K36</f>
        <v>143799</v>
      </c>
      <c r="C1109" s="13" t="s">
        <v>653</v>
      </c>
      <c r="D1109" s="13" t="str">
        <f t="shared" si="16"/>
        <v>Error?</v>
      </c>
    </row>
    <row r="1110" spans="1:4" x14ac:dyDescent="0.2">
      <c r="A1110" s="54">
        <v>1049</v>
      </c>
      <c r="B1110" s="1221">
        <f>'Expenditures 15-22'!K37</f>
        <v>229679</v>
      </c>
      <c r="C1110" s="13" t="s">
        <v>653</v>
      </c>
      <c r="D1110" s="13" t="str">
        <f t="shared" si="16"/>
        <v>Error?</v>
      </c>
    </row>
    <row r="1111" spans="1:4" x14ac:dyDescent="0.2">
      <c r="A1111" s="54">
        <v>1050</v>
      </c>
      <c r="B1111" s="1221">
        <f>'Expenditures 15-22'!K38</f>
        <v>62861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436339</v>
      </c>
      <c r="C1115" s="13" t="s">
        <v>653</v>
      </c>
      <c r="D1115" s="13" t="str">
        <f t="shared" si="16"/>
        <v>Error?</v>
      </c>
    </row>
    <row r="1116" spans="1:4" x14ac:dyDescent="0.2">
      <c r="A1116" s="54">
        <v>1055</v>
      </c>
      <c r="B1116" s="1221">
        <f>'Expenditures 15-22'!K44</f>
        <v>302886</v>
      </c>
      <c r="C1116" s="13" t="s">
        <v>653</v>
      </c>
      <c r="D1116" s="13" t="str">
        <f t="shared" si="16"/>
        <v>Error?</v>
      </c>
    </row>
    <row r="1117" spans="1:4" x14ac:dyDescent="0.2">
      <c r="A1117" s="54">
        <v>1056</v>
      </c>
      <c r="B1117" s="1221">
        <f>'Expenditures 15-22'!K45</f>
        <v>143645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446531</v>
      </c>
      <c r="C1119" s="13" t="s">
        <v>653</v>
      </c>
      <c r="D1119" s="13" t="str">
        <f t="shared" si="16"/>
        <v>Error?</v>
      </c>
    </row>
    <row r="1120" spans="1:4" x14ac:dyDescent="0.2">
      <c r="A1120" s="54">
        <v>1059</v>
      </c>
      <c r="B1120" s="1221">
        <f>'Expenditures 15-22'!K49</f>
        <v>211059</v>
      </c>
      <c r="C1120" s="13" t="s">
        <v>653</v>
      </c>
      <c r="D1120" s="13" t="str">
        <f t="shared" si="16"/>
        <v>Error?</v>
      </c>
    </row>
    <row r="1121" spans="1:4" x14ac:dyDescent="0.2">
      <c r="A1121" s="54">
        <v>1060</v>
      </c>
      <c r="B1121" s="1221">
        <f>'Expenditures 15-22'!K50</f>
        <v>188475</v>
      </c>
      <c r="C1121" s="13" t="s">
        <v>653</v>
      </c>
      <c r="D1121" s="13" t="str">
        <f t="shared" si="16"/>
        <v>Error?</v>
      </c>
    </row>
    <row r="1122" spans="1:4" x14ac:dyDescent="0.2">
      <c r="A1122" s="54">
        <v>1061</v>
      </c>
      <c r="B1122" s="1221">
        <f>'Expenditures 15-22'!K53</f>
        <v>399534</v>
      </c>
      <c r="C1122" s="13" t="s">
        <v>653</v>
      </c>
      <c r="D1122" s="13" t="str">
        <f t="shared" si="16"/>
        <v>Error?</v>
      </c>
    </row>
    <row r="1123" spans="1:4" x14ac:dyDescent="0.2">
      <c r="A1123" s="54">
        <v>1062</v>
      </c>
      <c r="B1123" s="1221">
        <f>'Expenditures 15-22'!K55</f>
        <v>699481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699481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144251</v>
      </c>
      <c r="C1127" s="13" t="s">
        <v>653</v>
      </c>
      <c r="D1127" s="13" t="str">
        <f t="shared" si="16"/>
        <v>Error?</v>
      </c>
    </row>
    <row r="1128" spans="1:4" x14ac:dyDescent="0.2">
      <c r="A1128" s="54">
        <v>1067</v>
      </c>
      <c r="B1128" s="1221">
        <f>'Expenditures 15-22'!K61</f>
        <v>601798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747119</v>
      </c>
      <c r="C1130" s="13" t="s">
        <v>653</v>
      </c>
      <c r="D1130" s="13" t="str">
        <f t="shared" si="16"/>
        <v>Error?</v>
      </c>
    </row>
    <row r="1131" spans="1:4" x14ac:dyDescent="0.2">
      <c r="A1131" s="54">
        <v>1070</v>
      </c>
      <c r="B1131" s="1221">
        <f>'Expenditures 15-22'!K64</f>
        <v>20467</v>
      </c>
      <c r="C1131" s="13" t="s">
        <v>653</v>
      </c>
      <c r="D1131" s="13" t="str">
        <f t="shared" si="16"/>
        <v>Error?</v>
      </c>
    </row>
    <row r="1132" spans="1:4" x14ac:dyDescent="0.2">
      <c r="A1132" s="82">
        <v>1071</v>
      </c>
      <c r="D1132" s="13" t="str">
        <f t="shared" si="16"/>
        <v>OK</v>
      </c>
    </row>
    <row r="1133" spans="1:4" x14ac:dyDescent="0.2">
      <c r="A1133" s="54">
        <v>1072</v>
      </c>
      <c r="B1133" s="1221">
        <f>'Expenditures 15-22'!K65</f>
        <v>1513635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12705</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12705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3508225</v>
      </c>
      <c r="C1143" s="13" t="s">
        <v>653</v>
      </c>
      <c r="D1143" s="13" t="str">
        <f t="shared" si="16"/>
        <v>Error?</v>
      </c>
    </row>
    <row r="1144" spans="1:4" x14ac:dyDescent="0.2">
      <c r="A1144" s="54">
        <v>1083</v>
      </c>
      <c r="B1144" s="1221">
        <f>'Expenditures 15-22'!K75</f>
        <v>10540</v>
      </c>
      <c r="C1144" s="13" t="s">
        <v>653</v>
      </c>
      <c r="D1144" s="13" t="str">
        <f t="shared" si="16"/>
        <v>Error?</v>
      </c>
    </row>
    <row r="1145" spans="1:4" x14ac:dyDescent="0.2">
      <c r="A1145" s="54">
        <v>1084</v>
      </c>
      <c r="B1145" s="1221">
        <f>'Expenditures 15-22'!K102</f>
        <v>1168201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12195289</v>
      </c>
      <c r="C1152" s="13" t="s">
        <v>653</v>
      </c>
      <c r="D1152" s="13" t="str">
        <f t="shared" si="17"/>
        <v>Error?</v>
      </c>
    </row>
    <row r="1153" spans="1:4" x14ac:dyDescent="0.2">
      <c r="A1153" s="54">
        <v>1092</v>
      </c>
      <c r="B1153" s="1221">
        <f>'Expenditures 15-22'!K115</f>
        <v>-491864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10800</v>
      </c>
      <c r="D1236" s="13" t="str">
        <f t="shared" si="18"/>
        <v>Error?</v>
      </c>
    </row>
    <row r="1237" spans="1:4" x14ac:dyDescent="0.2">
      <c r="A1237" s="54">
        <v>1176</v>
      </c>
      <c r="B1237" s="1221">
        <f>'Expenditures 15-22'!E124</f>
        <v>387918</v>
      </c>
      <c r="D1237" s="13" t="str">
        <f t="shared" si="18"/>
        <v>Error?</v>
      </c>
    </row>
    <row r="1238" spans="1:4" x14ac:dyDescent="0.2">
      <c r="A1238" s="82">
        <v>1177</v>
      </c>
      <c r="D1238" s="13" t="str">
        <f t="shared" si="18"/>
        <v>OK</v>
      </c>
    </row>
    <row r="1239" spans="1:4" x14ac:dyDescent="0.2">
      <c r="A1239" s="54">
        <v>1178</v>
      </c>
      <c r="B1239" s="1221">
        <f>'Expenditures 15-22'!E127</f>
        <v>398718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398718</v>
      </c>
      <c r="C1241" s="13" t="s">
        <v>653</v>
      </c>
      <c r="D1241" s="13" t="str">
        <f t="shared" si="18"/>
        <v>Error?</v>
      </c>
    </row>
    <row r="1242" spans="1:4" x14ac:dyDescent="0.2">
      <c r="A1242" s="54">
        <v>1181</v>
      </c>
      <c r="B1242" s="1221">
        <f>'Expenditures 15-22'!E150</f>
        <v>398718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326163</v>
      </c>
      <c r="D1245" s="13" t="str">
        <f t="shared" si="18"/>
        <v>Error?</v>
      </c>
    </row>
    <row r="1246" spans="1:4" x14ac:dyDescent="0.2">
      <c r="A1246" s="82">
        <v>1185</v>
      </c>
      <c r="D1246" s="13" t="str">
        <f t="shared" si="18"/>
        <v>OK</v>
      </c>
    </row>
    <row r="1247" spans="1:4" x14ac:dyDescent="0.2">
      <c r="A1247" s="54">
        <v>1186</v>
      </c>
      <c r="B1247" s="1221">
        <f>'Expenditures 15-22'!F127</f>
        <v>326163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326163</v>
      </c>
      <c r="C1249" s="13" t="s">
        <v>653</v>
      </c>
      <c r="D1249" s="13" t="str">
        <f t="shared" si="18"/>
        <v>Error?</v>
      </c>
    </row>
    <row r="1250" spans="1:4" x14ac:dyDescent="0.2">
      <c r="A1250" s="54">
        <v>1189</v>
      </c>
      <c r="B1250" s="1221">
        <f>'Expenditures 15-22'!F150</f>
        <v>326163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51278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51278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51278</v>
      </c>
      <c r="C1258" s="13" t="s">
        <v>653</v>
      </c>
      <c r="D1258" s="13" t="str">
        <f t="shared" si="18"/>
        <v>Error?</v>
      </c>
    </row>
    <row r="1259" spans="1:4" x14ac:dyDescent="0.2">
      <c r="A1259" s="54">
        <v>1198</v>
      </c>
      <c r="B1259" s="1221">
        <f>'Expenditures 15-22'!G150</f>
        <v>51278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10800</v>
      </c>
      <c r="C1275" s="13" t="s">
        <v>653</v>
      </c>
      <c r="D1275" s="13" t="str">
        <f t="shared" si="18"/>
        <v>Error?</v>
      </c>
    </row>
    <row r="1276" spans="1:4" x14ac:dyDescent="0.2">
      <c r="A1276" s="54">
        <v>1215</v>
      </c>
      <c r="B1276" s="1221">
        <f>'Expenditures 15-22'!K124</f>
        <v>765359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776159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776159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776159</v>
      </c>
      <c r="C1288" s="13" t="s">
        <v>653</v>
      </c>
      <c r="D1288" s="13" t="str">
        <f t="shared" si="19"/>
        <v>Error?</v>
      </c>
    </row>
    <row r="1289" spans="1:4" x14ac:dyDescent="0.2">
      <c r="A1289" s="54">
        <v>1228</v>
      </c>
      <c r="B1289" s="1221">
        <f>'Expenditures 15-22'!K151</f>
        <v>68104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136294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1536000</v>
      </c>
      <c r="D1315" s="13" t="str">
        <f t="shared" si="19"/>
        <v>Error?</v>
      </c>
    </row>
    <row r="1316" spans="1:4" x14ac:dyDescent="0.2">
      <c r="A1316" s="54">
        <v>1255</v>
      </c>
      <c r="B1316" s="1221">
        <f>'Expenditures 15-22'!H165</f>
        <v>1226</v>
      </c>
      <c r="D1316" s="13" t="str">
        <f t="shared" si="19"/>
        <v>Error?</v>
      </c>
    </row>
    <row r="1317" spans="1:4" x14ac:dyDescent="0.2">
      <c r="A1317" s="54">
        <v>1256</v>
      </c>
      <c r="B1317" s="1221">
        <f>'Expenditures 15-22'!H166</f>
        <v>1673520</v>
      </c>
      <c r="C1317" s="13" t="s">
        <v>653</v>
      </c>
      <c r="D1317" s="13" t="str">
        <f t="shared" si="19"/>
        <v>Error?</v>
      </c>
    </row>
    <row r="1318" spans="1:4" x14ac:dyDescent="0.2">
      <c r="A1318" s="54">
        <v>1257</v>
      </c>
      <c r="B1318" s="1221">
        <f>'Expenditures 15-22'!H168</f>
        <v>1673520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136294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1536000</v>
      </c>
      <c r="C1329" s="13" t="s">
        <v>653</v>
      </c>
      <c r="D1329" s="13" t="str">
        <f t="shared" si="19"/>
        <v>Error?</v>
      </c>
    </row>
    <row r="1330" spans="1:4" x14ac:dyDescent="0.2">
      <c r="A1330" s="54">
        <v>1269</v>
      </c>
      <c r="B1330" s="1221">
        <f>'Expenditures 15-22'!K165</f>
        <v>1226</v>
      </c>
      <c r="C1330" s="13" t="s">
        <v>653</v>
      </c>
      <c r="D1330" s="13" t="str">
        <f t="shared" si="19"/>
        <v>Error?</v>
      </c>
    </row>
    <row r="1331" spans="1:4" x14ac:dyDescent="0.2">
      <c r="A1331" s="54">
        <v>1270</v>
      </c>
      <c r="B1331" s="1221">
        <f>'Expenditures 15-22'!K166</f>
        <v>1673520</v>
      </c>
      <c r="C1331" s="13" t="s">
        <v>653</v>
      </c>
      <c r="D1331" s="13" t="str">
        <f t="shared" si="19"/>
        <v>Error?</v>
      </c>
    </row>
    <row r="1332" spans="1:4" x14ac:dyDescent="0.2">
      <c r="A1332" s="54">
        <v>1271</v>
      </c>
      <c r="B1332" s="1221">
        <f>'Expenditures 15-22'!K168</f>
        <v>1673520</v>
      </c>
      <c r="C1332" s="13" t="s">
        <v>653</v>
      </c>
      <c r="D1332" s="13" t="str">
        <f t="shared" si="19"/>
        <v>Error?</v>
      </c>
    </row>
    <row r="1333" spans="1:4" x14ac:dyDescent="0.2">
      <c r="A1333" s="54">
        <v>1272</v>
      </c>
      <c r="B1333" s="1221">
        <f>'Expenditures 15-22'!K169</f>
        <v>-145224</v>
      </c>
      <c r="C1333" s="13" t="s">
        <v>653</v>
      </c>
      <c r="D1333" s="13" t="str">
        <f t="shared" si="19"/>
        <v>Error?</v>
      </c>
    </row>
    <row r="1334" spans="1:4" x14ac:dyDescent="0.2">
      <c r="A1334" s="82">
        <v>1273</v>
      </c>
      <c r="D1334" s="13" t="str">
        <f t="shared" si="19"/>
        <v>OK</v>
      </c>
    </row>
    <row r="1335" spans="1:4" x14ac:dyDescent="0.2">
      <c r="A1335" s="54">
        <v>1274</v>
      </c>
      <c r="B1335" s="1221">
        <f>'Expenditures 15-22'!C176</f>
        <v>18469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18469</v>
      </c>
      <c r="C1339" s="13" t="s">
        <v>653</v>
      </c>
      <c r="D1339" s="13" t="str">
        <f t="shared" si="19"/>
        <v>Error?</v>
      </c>
    </row>
    <row r="1340" spans="1:4" x14ac:dyDescent="0.2">
      <c r="A1340" s="54">
        <v>1279</v>
      </c>
      <c r="B1340" s="1221">
        <f>'Expenditures 15-22'!C204</f>
        <v>18469</v>
      </c>
      <c r="C1340" s="13" t="s">
        <v>653</v>
      </c>
      <c r="D1340" s="13" t="str">
        <f t="shared" si="19"/>
        <v>Error?</v>
      </c>
    </row>
    <row r="1341" spans="1:4" x14ac:dyDescent="0.2">
      <c r="A1341" s="54">
        <v>1280</v>
      </c>
      <c r="B1341" s="1221">
        <f>'Expenditures 15-22'!D176</f>
        <v>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26</v>
      </c>
      <c r="C1345" s="13" t="s">
        <v>653</v>
      </c>
      <c r="D1345" s="13" t="str">
        <f t="shared" si="20"/>
        <v>Error?</v>
      </c>
    </row>
    <row r="1346" spans="1:4" x14ac:dyDescent="0.2">
      <c r="A1346" s="54">
        <v>1285</v>
      </c>
      <c r="B1346" s="1221">
        <f>'Expenditures 15-22'!D204</f>
        <v>26</v>
      </c>
      <c r="C1346" s="13" t="s">
        <v>653</v>
      </c>
      <c r="D1346" s="13" t="str">
        <f t="shared" si="20"/>
        <v>Error?</v>
      </c>
    </row>
    <row r="1347" spans="1:4" x14ac:dyDescent="0.2">
      <c r="A1347" s="54">
        <v>1286</v>
      </c>
      <c r="B1347" s="1221">
        <f>'Expenditures 15-22'!E176</f>
        <v>602411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602411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602411</v>
      </c>
      <c r="C1353" s="13" t="s">
        <v>653</v>
      </c>
      <c r="D1353" s="13" t="str">
        <f t="shared" si="20"/>
        <v>Error?</v>
      </c>
    </row>
    <row r="1354" spans="1:4" x14ac:dyDescent="0.2">
      <c r="A1354" s="54">
        <v>1293</v>
      </c>
      <c r="B1354" s="1221">
        <f>'Expenditures 15-22'!F176</f>
        <v>66232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66232</v>
      </c>
      <c r="C1358" s="13" t="s">
        <v>653</v>
      </c>
      <c r="D1358" s="13" t="str">
        <f t="shared" si="20"/>
        <v>Error?</v>
      </c>
    </row>
    <row r="1359" spans="1:4" x14ac:dyDescent="0.2">
      <c r="A1359" s="54">
        <v>1298</v>
      </c>
      <c r="B1359" s="1221">
        <f>'Expenditures 15-22'!F204</f>
        <v>66232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687138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687138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687138</v>
      </c>
      <c r="C1388" s="13" t="s">
        <v>653</v>
      </c>
      <c r="D1388" s="13" t="str">
        <f t="shared" si="20"/>
        <v>Error?</v>
      </c>
    </row>
    <row r="1389" spans="1:4" x14ac:dyDescent="0.2">
      <c r="A1389" s="54">
        <v>1328</v>
      </c>
      <c r="B1389" s="1221">
        <f>'Expenditures 15-22'!K205</f>
        <v>-99003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3986</v>
      </c>
      <c r="D1407" s="13" t="str">
        <f t="shared" ref="D1407:D1470" si="21">IF(ISBLANK(B1407),"OK",IF(A1407-B1407=0,"OK","Error?"))</f>
        <v>Error?</v>
      </c>
    </row>
    <row r="1408" spans="1:4" x14ac:dyDescent="0.2">
      <c r="A1408" s="54">
        <v>1347</v>
      </c>
      <c r="B1408" s="1221">
        <f>'Expenditures 15-22'!D217</f>
        <v>5350</v>
      </c>
      <c r="D1408" s="13" t="str">
        <f t="shared" si="21"/>
        <v>Error?</v>
      </c>
    </row>
    <row r="1409" spans="1:4" x14ac:dyDescent="0.2">
      <c r="A1409" s="54">
        <v>1348</v>
      </c>
      <c r="B1409" s="1221">
        <f>'Expenditures 15-22'!D218</f>
        <v>1238</v>
      </c>
      <c r="D1409" s="13" t="str">
        <f t="shared" si="21"/>
        <v>Error?</v>
      </c>
    </row>
    <row r="1410" spans="1:4" x14ac:dyDescent="0.2">
      <c r="A1410" s="54">
        <v>1349</v>
      </c>
      <c r="B1410" s="1221">
        <f>'Expenditures 15-22'!D223</f>
        <v>157333</v>
      </c>
      <c r="C1410" s="13" t="s">
        <v>653</v>
      </c>
      <c r="D1410" s="13" t="str">
        <f t="shared" si="21"/>
        <v>Error?</v>
      </c>
    </row>
    <row r="1411" spans="1:4" x14ac:dyDescent="0.2">
      <c r="A1411" s="54">
        <v>1350</v>
      </c>
      <c r="B1411" s="1221">
        <f>'Expenditures 15-22'!D226</f>
        <v>2018</v>
      </c>
      <c r="D1411" s="13" t="str">
        <f t="shared" si="21"/>
        <v>Error?</v>
      </c>
    </row>
    <row r="1412" spans="1:4" x14ac:dyDescent="0.2">
      <c r="A1412" s="54">
        <v>1351</v>
      </c>
      <c r="B1412" s="1221">
        <f>'Expenditures 15-22'!D227</f>
        <v>6426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8444</v>
      </c>
      <c r="C1417" s="13" t="s">
        <v>653</v>
      </c>
      <c r="D1417" s="13" t="str">
        <f t="shared" si="21"/>
        <v>Error?</v>
      </c>
    </row>
    <row r="1418" spans="1:4" x14ac:dyDescent="0.2">
      <c r="A1418" s="54">
        <v>1357</v>
      </c>
      <c r="B1418" s="1221">
        <f>'Expenditures 15-22'!D234</f>
        <v>8043</v>
      </c>
      <c r="D1418" s="13" t="str">
        <f t="shared" si="21"/>
        <v>Error?</v>
      </c>
    </row>
    <row r="1419" spans="1:4" x14ac:dyDescent="0.2">
      <c r="A1419" s="54">
        <v>1358</v>
      </c>
      <c r="B1419" s="1221">
        <f>'Expenditures 15-22'!D235</f>
        <v>7739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15782</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1990</v>
      </c>
      <c r="D1423" s="13" t="str">
        <f t="shared" si="21"/>
        <v>Error?</v>
      </c>
    </row>
    <row r="1424" spans="1:4" x14ac:dyDescent="0.2">
      <c r="A1424" s="54">
        <v>1363</v>
      </c>
      <c r="B1424" s="1221">
        <f>'Expenditures 15-22'!D251</f>
        <v>1990</v>
      </c>
      <c r="C1424" s="13" t="s">
        <v>653</v>
      </c>
      <c r="D1424" s="13" t="str">
        <f t="shared" si="21"/>
        <v>Error?</v>
      </c>
    </row>
    <row r="1425" spans="1:4" x14ac:dyDescent="0.2">
      <c r="A1425" s="54">
        <v>1364</v>
      </c>
      <c r="B1425" s="1221">
        <f>'Expenditures 15-22'!D253</f>
        <v>25893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25893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21776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89189</v>
      </c>
      <c r="D1431" s="13" t="str">
        <f t="shared" si="21"/>
        <v>Error?</v>
      </c>
    </row>
    <row r="1432" spans="1:4" x14ac:dyDescent="0.2">
      <c r="A1432" s="54">
        <v>1371</v>
      </c>
      <c r="B1432" s="1221">
        <f>'Expenditures 15-22'!D261</f>
        <v>3322</v>
      </c>
      <c r="D1432" s="13" t="str">
        <f t="shared" si="21"/>
        <v>Error?</v>
      </c>
    </row>
    <row r="1433" spans="1:4" x14ac:dyDescent="0.2">
      <c r="A1433" s="54">
        <v>1372</v>
      </c>
      <c r="B1433" s="1221">
        <f>'Expenditures 15-22'!D262</f>
        <v>47877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162164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119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119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214392</v>
      </c>
      <c r="C1446" s="13" t="s">
        <v>653</v>
      </c>
      <c r="D1446" s="13" t="str">
        <f t="shared" si="21"/>
        <v>Error?</v>
      </c>
    </row>
    <row r="1447" spans="1:4" x14ac:dyDescent="0.2">
      <c r="A1447" s="54">
        <v>1386</v>
      </c>
      <c r="B1447" s="1221">
        <f>'Expenditures 15-22'!D274</f>
        <v>1382</v>
      </c>
      <c r="D1447" s="13" t="str">
        <f t="shared" si="21"/>
        <v>Error?</v>
      </c>
    </row>
    <row r="1448" spans="1:4" x14ac:dyDescent="0.2">
      <c r="A1448" s="54">
        <v>1387</v>
      </c>
      <c r="B1448" s="1221">
        <f>'Expenditures 15-22'!D288</f>
        <v>373107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3986</v>
      </c>
      <c r="C1471" s="13" t="s">
        <v>653</v>
      </c>
      <c r="D1471" s="13" t="str">
        <f t="shared" ref="D1471:D1534" si="22">IF(ISBLANK(B1471),"OK",IF(A1471-B1471=0,"OK","Error?"))</f>
        <v>Error?</v>
      </c>
    </row>
    <row r="1472" spans="1:4" x14ac:dyDescent="0.2">
      <c r="A1472" s="54">
        <v>1411</v>
      </c>
      <c r="B1472" s="1221">
        <f>'Expenditures 15-22'!K217</f>
        <v>5350</v>
      </c>
      <c r="C1472" s="13" t="s">
        <v>653</v>
      </c>
      <c r="D1472" s="13" t="str">
        <f t="shared" si="22"/>
        <v>Error?</v>
      </c>
    </row>
    <row r="1473" spans="1:4" x14ac:dyDescent="0.2">
      <c r="A1473" s="54">
        <v>1412</v>
      </c>
      <c r="B1473" s="1221">
        <f>'Expenditures 15-22'!K218</f>
        <v>1238</v>
      </c>
      <c r="C1473" s="13" t="s">
        <v>653</v>
      </c>
      <c r="D1473" s="13" t="str">
        <f t="shared" si="22"/>
        <v>Error?</v>
      </c>
    </row>
    <row r="1474" spans="1:4" x14ac:dyDescent="0.2">
      <c r="A1474" s="54">
        <v>1413</v>
      </c>
      <c r="B1474" s="1221">
        <f>'Expenditures 15-22'!K223</f>
        <v>157333</v>
      </c>
      <c r="C1474" s="13" t="s">
        <v>653</v>
      </c>
      <c r="D1474" s="13" t="str">
        <f t="shared" si="22"/>
        <v>Error?</v>
      </c>
    </row>
    <row r="1475" spans="1:4" x14ac:dyDescent="0.2">
      <c r="A1475" s="54">
        <v>1414</v>
      </c>
      <c r="B1475" s="1221">
        <f>'Expenditures 15-22'!K226</f>
        <v>2018</v>
      </c>
      <c r="C1475" s="13" t="s">
        <v>653</v>
      </c>
      <c r="D1475" s="13" t="str">
        <f t="shared" si="22"/>
        <v>Error?</v>
      </c>
    </row>
    <row r="1476" spans="1:4" x14ac:dyDescent="0.2">
      <c r="A1476" s="54">
        <v>1415</v>
      </c>
      <c r="B1476" s="1221">
        <f>'Expenditures 15-22'!K227</f>
        <v>6426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8444</v>
      </c>
      <c r="C1481" s="13" t="s">
        <v>653</v>
      </c>
      <c r="D1481" s="13" t="str">
        <f t="shared" si="22"/>
        <v>Error?</v>
      </c>
    </row>
    <row r="1482" spans="1:4" x14ac:dyDescent="0.2">
      <c r="A1482" s="54">
        <v>1421</v>
      </c>
      <c r="B1482" s="1221">
        <f>'Expenditures 15-22'!K234</f>
        <v>8043</v>
      </c>
      <c r="C1482" s="13" t="s">
        <v>653</v>
      </c>
      <c r="D1482" s="13" t="str">
        <f t="shared" si="22"/>
        <v>Error?</v>
      </c>
    </row>
    <row r="1483" spans="1:4" x14ac:dyDescent="0.2">
      <c r="A1483" s="54">
        <v>1422</v>
      </c>
      <c r="B1483" s="1221">
        <f>'Expenditures 15-22'!K235</f>
        <v>7739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15782</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1990</v>
      </c>
      <c r="C1487" s="13" t="s">
        <v>653</v>
      </c>
      <c r="D1487" s="13" t="str">
        <f t="shared" si="22"/>
        <v>Error?</v>
      </c>
    </row>
    <row r="1488" spans="1:4" x14ac:dyDescent="0.2">
      <c r="A1488" s="54">
        <v>1427</v>
      </c>
      <c r="B1488" s="1221">
        <f>'Expenditures 15-22'!K251</f>
        <v>1990</v>
      </c>
      <c r="C1488" s="13" t="s">
        <v>653</v>
      </c>
      <c r="D1488" s="13" t="str">
        <f t="shared" si="22"/>
        <v>Error?</v>
      </c>
    </row>
    <row r="1489" spans="1:4" x14ac:dyDescent="0.2">
      <c r="A1489" s="54">
        <v>1428</v>
      </c>
      <c r="B1489" s="1221">
        <f>'Expenditures 15-22'!K253</f>
        <v>25893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25893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21776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89189</v>
      </c>
      <c r="C1495" s="13" t="s">
        <v>653</v>
      </c>
      <c r="D1495" s="13" t="str">
        <f t="shared" si="22"/>
        <v>Error?</v>
      </c>
    </row>
    <row r="1496" spans="1:4" x14ac:dyDescent="0.2">
      <c r="A1496" s="54">
        <v>1435</v>
      </c>
      <c r="B1496" s="1221">
        <f>'Expenditures 15-22'!K261</f>
        <v>3322</v>
      </c>
      <c r="C1496" s="13" t="s">
        <v>653</v>
      </c>
      <c r="D1496" s="13" t="str">
        <f t="shared" si="22"/>
        <v>Error?</v>
      </c>
    </row>
    <row r="1497" spans="1:4" x14ac:dyDescent="0.2">
      <c r="A1497" s="54">
        <v>1436</v>
      </c>
      <c r="B1497" s="1221">
        <f>'Expenditures 15-22'!K262</f>
        <v>47877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162164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119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119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214392</v>
      </c>
      <c r="C1510" s="13" t="s">
        <v>653</v>
      </c>
      <c r="D1510" s="13" t="str">
        <f t="shared" si="22"/>
        <v>Error?</v>
      </c>
    </row>
    <row r="1511" spans="1:4" x14ac:dyDescent="0.2">
      <c r="A1511" s="54">
        <v>1450</v>
      </c>
      <c r="B1511" s="1221">
        <f>'Expenditures 15-22'!K274</f>
        <v>1382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373107</v>
      </c>
      <c r="C1517" s="13" t="s">
        <v>653</v>
      </c>
      <c r="D1517" s="13" t="str">
        <f t="shared" si="22"/>
        <v>Error?</v>
      </c>
    </row>
    <row r="1518" spans="1:4" x14ac:dyDescent="0.2">
      <c r="A1518" s="54">
        <v>1457</v>
      </c>
      <c r="B1518" s="1221">
        <f>'Expenditures 15-22'!K289</f>
        <v>-93523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245167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245167</v>
      </c>
      <c r="C1535" s="13" t="s">
        <v>653</v>
      </c>
      <c r="D1535" s="13" t="str">
        <f t="shared" ref="D1535:D1598" si="23">IF(ISBLANK(B1535),"OK",IF(A1535-B1535=0,"OK","Error?"))</f>
        <v>Error?</v>
      </c>
    </row>
    <row r="1536" spans="1:4" x14ac:dyDescent="0.2">
      <c r="A1536" s="54">
        <v>1475</v>
      </c>
      <c r="B1536" s="1221">
        <f>'Expenditures 15-22'!E305</f>
        <v>245167</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9080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9080</v>
      </c>
      <c r="C1547" s="13" t="s">
        <v>653</v>
      </c>
      <c r="D1547" s="13" t="str">
        <f t="shared" si="23"/>
        <v>Error?</v>
      </c>
    </row>
    <row r="1548" spans="1:4" x14ac:dyDescent="0.2">
      <c r="A1548" s="54">
        <v>1487</v>
      </c>
      <c r="B1548" s="1221">
        <f>'Expenditures 15-22'!G305</f>
        <v>9080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254247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254247</v>
      </c>
      <c r="C1559" s="13" t="s">
        <v>653</v>
      </c>
      <c r="D1559" s="13" t="str">
        <f t="shared" si="23"/>
        <v>Error?</v>
      </c>
    </row>
    <row r="1560" spans="1:4" x14ac:dyDescent="0.2">
      <c r="A1560" s="54">
        <v>1499</v>
      </c>
      <c r="B1560" s="1221">
        <f>'Expenditures 15-22'!K305</f>
        <v>254247</v>
      </c>
      <c r="C1560" s="13" t="s">
        <v>653</v>
      </c>
      <c r="D1560" s="13" t="str">
        <f t="shared" si="23"/>
        <v>Error?</v>
      </c>
    </row>
    <row r="1561" spans="1:4" x14ac:dyDescent="0.2">
      <c r="A1561" s="54">
        <v>1500</v>
      </c>
      <c r="B1561" s="1221">
        <f>'Expenditures 15-22'!K306</f>
        <v>-237071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5998045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5506181</v>
      </c>
      <c r="C1630" s="13" t="s">
        <v>653</v>
      </c>
      <c r="D1630" s="13" t="str">
        <f t="shared" si="24"/>
        <v>Error?</v>
      </c>
    </row>
    <row r="1631" spans="1:4" x14ac:dyDescent="0.2">
      <c r="A1631" s="54">
        <v>1570</v>
      </c>
      <c r="B1631" s="1221">
        <f>'Acct Summary 7-8'!D79</f>
        <v>576523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644627</v>
      </c>
      <c r="C1644" s="13" t="s">
        <v>653</v>
      </c>
      <c r="D1644" s="13" t="str">
        <f t="shared" si="24"/>
        <v>Error?</v>
      </c>
    </row>
    <row r="1645" spans="1:4" x14ac:dyDescent="0.2">
      <c r="A1645" s="54">
        <v>1584</v>
      </c>
      <c r="B1645" s="1221">
        <f>'Acct Summary 7-8'!E79</f>
        <v>456741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1492141</v>
      </c>
      <c r="C1658" s="13" t="s">
        <v>653</v>
      </c>
      <c r="D1658" s="13" t="str">
        <f t="shared" si="24"/>
        <v>Error?</v>
      </c>
    </row>
    <row r="1659" spans="1:4" x14ac:dyDescent="0.2">
      <c r="A1659" s="54">
        <v>1598</v>
      </c>
      <c r="B1659" s="1221">
        <f>'Acct Summary 7-8'!F79</f>
        <v>305706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206703</v>
      </c>
      <c r="C1672" s="13" t="s">
        <v>653</v>
      </c>
      <c r="D1672" s="13" t="str">
        <f t="shared" si="25"/>
        <v>Error?</v>
      </c>
    </row>
    <row r="1673" spans="1:4" x14ac:dyDescent="0.2">
      <c r="A1673" s="54">
        <v>1612</v>
      </c>
      <c r="B1673" s="1221">
        <f>'Acct Summary 7-8'!G79</f>
        <v>341050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247527</v>
      </c>
      <c r="C1686" s="13" t="s">
        <v>653</v>
      </c>
      <c r="D1686" s="13" t="str">
        <f t="shared" si="25"/>
        <v>Error?</v>
      </c>
    </row>
    <row r="1687" spans="1:4" x14ac:dyDescent="0.2">
      <c r="A1687" s="54">
        <v>1626</v>
      </c>
      <c r="B1687" s="1221">
        <f>'Acct Summary 7-8'!H79</f>
        <v>8722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31196651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5764557</v>
      </c>
      <c r="C1744" s="13" t="s">
        <v>653</v>
      </c>
      <c r="D1744" s="13" t="str">
        <f t="shared" si="26"/>
        <v>Error?</v>
      </c>
    </row>
    <row r="1745" spans="1:5" x14ac:dyDescent="0.2">
      <c r="A1745" s="54">
        <v>1684</v>
      </c>
      <c r="B1745" s="1221">
        <f>'Tax Sched 24'!B5</f>
        <v>789665</v>
      </c>
      <c r="C1745" s="13" t="s">
        <v>653</v>
      </c>
      <c r="D1745" s="13" t="str">
        <f t="shared" si="26"/>
        <v>Error?</v>
      </c>
    </row>
    <row r="1746" spans="1:5" x14ac:dyDescent="0.2">
      <c r="A1746" s="54">
        <v>1685</v>
      </c>
      <c r="B1746" s="1221">
        <f>'Tax Sched 24'!B6</f>
        <v>1525555</v>
      </c>
      <c r="C1746" s="13" t="s">
        <v>653</v>
      </c>
      <c r="D1746" s="13" t="str">
        <f t="shared" si="26"/>
        <v>Error?</v>
      </c>
    </row>
    <row r="1747" spans="1:5" x14ac:dyDescent="0.2">
      <c r="A1747" s="54">
        <v>1686</v>
      </c>
      <c r="B1747" s="1221">
        <f>'Tax Sched 24'!B7</f>
        <v>315866</v>
      </c>
      <c r="C1747" s="13" t="s">
        <v>653</v>
      </c>
      <c r="D1747" s="13" t="str">
        <f t="shared" si="26"/>
        <v>Error?</v>
      </c>
    </row>
    <row r="1748" spans="1:5" x14ac:dyDescent="0.2">
      <c r="A1748" s="54">
        <v>1687</v>
      </c>
      <c r="B1748" s="1221">
        <f>'Tax Sched 24'!B8</f>
        <v>124760</v>
      </c>
      <c r="C1748" s="13" t="s">
        <v>653</v>
      </c>
      <c r="D1748" s="13" t="str">
        <f t="shared" si="26"/>
        <v>Error?</v>
      </c>
    </row>
    <row r="1749" spans="1:5" x14ac:dyDescent="0.2">
      <c r="A1749" s="54">
        <v>1688</v>
      </c>
      <c r="B1749" s="1221">
        <f>'Tax Sched 24'!B10</f>
        <v>78966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386963</v>
      </c>
      <c r="C1752" s="13" t="s">
        <v>653</v>
      </c>
      <c r="D1752" s="13" t="str">
        <f t="shared" si="26"/>
        <v>Error?</v>
      </c>
    </row>
    <row r="1753" spans="1:5" x14ac:dyDescent="0.2">
      <c r="A1753" s="54">
        <v>1692</v>
      </c>
      <c r="B1753" s="1221">
        <f>'Tax Sched 24'!B12</f>
        <v>52228</v>
      </c>
      <c r="C1753" s="13" t="s">
        <v>653</v>
      </c>
      <c r="D1753" s="13" t="str">
        <f t="shared" si="26"/>
        <v>Error?</v>
      </c>
    </row>
    <row r="1754" spans="1:5" x14ac:dyDescent="0.2">
      <c r="A1754" s="54">
        <v>1693</v>
      </c>
      <c r="B1754" s="1221">
        <f>'Tax Sched 24'!B14</f>
        <v>63173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9244524</v>
      </c>
      <c r="C1759" s="13" t="s">
        <v>653</v>
      </c>
      <c r="D1759" s="13" t="str">
        <f t="shared" si="26"/>
        <v>Error?</v>
      </c>
    </row>
    <row r="1760" spans="1:5" x14ac:dyDescent="0.2">
      <c r="A1760" s="54">
        <v>1699</v>
      </c>
      <c r="B1760" s="1221">
        <f>'Tax Sched 24'!D4</f>
        <v>3812621</v>
      </c>
      <c r="C1760" s="13" t="s">
        <v>653</v>
      </c>
      <c r="D1760" s="13" t="str">
        <f t="shared" si="26"/>
        <v>Error?</v>
      </c>
    </row>
    <row r="1761" spans="1:5" x14ac:dyDescent="0.2">
      <c r="A1761" s="54">
        <v>1700</v>
      </c>
      <c r="B1761" s="1221">
        <f>'Tax Sched 24'!D5</f>
        <v>522276</v>
      </c>
      <c r="C1761" s="13" t="s">
        <v>653</v>
      </c>
      <c r="D1761" s="13" t="str">
        <f t="shared" si="26"/>
        <v>Error?</v>
      </c>
    </row>
    <row r="1762" spans="1:5" s="79" customFormat="1" x14ac:dyDescent="0.2">
      <c r="A1762" s="54">
        <v>1701</v>
      </c>
      <c r="B1762" s="1221">
        <f>'Tax Sched 24'!D6</f>
        <v>797568</v>
      </c>
      <c r="C1762" s="13" t="s">
        <v>653</v>
      </c>
      <c r="D1762" s="13" t="str">
        <f t="shared" si="26"/>
        <v>Error?</v>
      </c>
      <c r="E1762" s="80"/>
    </row>
    <row r="1763" spans="1:5" x14ac:dyDescent="0.2">
      <c r="A1763" s="54">
        <v>1702</v>
      </c>
      <c r="B1763" s="1221">
        <f>'Tax Sched 24'!D7</f>
        <v>208911</v>
      </c>
      <c r="C1763" s="13" t="s">
        <v>653</v>
      </c>
      <c r="D1763" s="13" t="str">
        <f t="shared" si="26"/>
        <v>Error?</v>
      </c>
    </row>
    <row r="1764" spans="1:5" x14ac:dyDescent="0.2">
      <c r="A1764" s="54">
        <v>1703</v>
      </c>
      <c r="B1764" s="1221">
        <f>'Tax Sched 24'!D8</f>
        <v>81464</v>
      </c>
      <c r="C1764" s="13" t="s">
        <v>653</v>
      </c>
      <c r="D1764" s="13" t="str">
        <f t="shared" si="26"/>
        <v>Error?</v>
      </c>
    </row>
    <row r="1765" spans="1:5" x14ac:dyDescent="0.2">
      <c r="A1765" s="54">
        <v>1704</v>
      </c>
      <c r="B1765" s="1221">
        <f>'Tax Sched 24'!D10</f>
        <v>52227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248958</v>
      </c>
      <c r="C1768" s="13" t="s">
        <v>653</v>
      </c>
      <c r="D1768" s="13" t="str">
        <f t="shared" si="26"/>
        <v>Error?</v>
      </c>
    </row>
    <row r="1769" spans="1:5" x14ac:dyDescent="0.2">
      <c r="A1769" s="54">
        <v>1708</v>
      </c>
      <c r="B1769" s="1221">
        <f>'Tax Sched 24'!D12</f>
        <v>52228</v>
      </c>
      <c r="C1769" s="13" t="s">
        <v>653</v>
      </c>
      <c r="D1769" s="13" t="str">
        <f t="shared" si="26"/>
        <v>Error?</v>
      </c>
    </row>
    <row r="1770" spans="1:5" x14ac:dyDescent="0.2">
      <c r="A1770" s="54">
        <v>1709</v>
      </c>
      <c r="B1770" s="1221">
        <f>'Tax Sched 24'!D14</f>
        <v>41782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5909413</v>
      </c>
      <c r="C1775" s="13" t="s">
        <v>653</v>
      </c>
      <c r="D1775" s="13" t="str">
        <f t="shared" si="26"/>
        <v>Error?</v>
      </c>
    </row>
    <row r="1776" spans="1:5" x14ac:dyDescent="0.2">
      <c r="A1776" s="54">
        <v>1715</v>
      </c>
      <c r="B1776" s="1221">
        <f>'Tax Sched 24'!C4</f>
        <v>1951936</v>
      </c>
      <c r="D1776" s="13" t="str">
        <f t="shared" si="26"/>
        <v>Error?</v>
      </c>
    </row>
    <row r="1777" spans="1:4" x14ac:dyDescent="0.2">
      <c r="A1777" s="54">
        <v>1716</v>
      </c>
      <c r="B1777" s="1221">
        <f>'Tax Sched 24'!C5</f>
        <v>267389</v>
      </c>
      <c r="D1777" s="13" t="str">
        <f t="shared" si="26"/>
        <v>Error?</v>
      </c>
    </row>
    <row r="1778" spans="1:4" x14ac:dyDescent="0.2">
      <c r="A1778" s="54">
        <v>1717</v>
      </c>
      <c r="B1778" s="1221">
        <f>'Tax Sched 24'!C6</f>
        <v>727987</v>
      </c>
      <c r="D1778" s="13" t="str">
        <f t="shared" si="26"/>
        <v>Error?</v>
      </c>
    </row>
    <row r="1779" spans="1:4" x14ac:dyDescent="0.2">
      <c r="A1779" s="54">
        <v>1718</v>
      </c>
      <c r="B1779" s="1221">
        <f>'Tax Sched 24'!C7</f>
        <v>106955</v>
      </c>
      <c r="D1779" s="13" t="str">
        <f t="shared" si="26"/>
        <v>Error?</v>
      </c>
    </row>
    <row r="1780" spans="1:4" x14ac:dyDescent="0.2">
      <c r="A1780" s="54">
        <v>1719</v>
      </c>
      <c r="B1780" s="1221">
        <f>'Tax Sched 24'!C8</f>
        <v>43296</v>
      </c>
      <c r="D1780" s="13" t="str">
        <f t="shared" si="26"/>
        <v>Error?</v>
      </c>
    </row>
    <row r="1781" spans="1:4" x14ac:dyDescent="0.2">
      <c r="A1781" s="54">
        <v>1720</v>
      </c>
      <c r="B1781" s="1221">
        <f>'Tax Sched 24'!C10</f>
        <v>26739</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138005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21391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3335111</v>
      </c>
      <c r="C1791" s="13" t="s">
        <v>653</v>
      </c>
      <c r="D1791" s="13" t="str">
        <f t="shared" ref="D1791:D1854" si="27">IF(ISBLANK(B1791),"OK",IF(A1791-B1791=0,"OK","Error?"))</f>
        <v>Error?</v>
      </c>
    </row>
    <row r="1792" spans="1:4" x14ac:dyDescent="0.2">
      <c r="A1792" s="54">
        <v>1731</v>
      </c>
      <c r="B1792" s="1221">
        <f>'Tax Sched 24'!F4</f>
        <v>-1836380</v>
      </c>
      <c r="C1792" s="13" t="s">
        <v>653</v>
      </c>
      <c r="D1792" s="13" t="str">
        <f t="shared" si="27"/>
        <v>Error?</v>
      </c>
    </row>
    <row r="1793" spans="1:4" x14ac:dyDescent="0.2">
      <c r="A1793" s="54">
        <v>1732</v>
      </c>
      <c r="B1793" s="1221">
        <f>'Tax Sched 24'!F5</f>
        <v>-251559</v>
      </c>
      <c r="C1793" s="13" t="s">
        <v>653</v>
      </c>
      <c r="D1793" s="13" t="str">
        <f t="shared" si="27"/>
        <v>Error?</v>
      </c>
    </row>
    <row r="1794" spans="1:4" x14ac:dyDescent="0.2">
      <c r="A1794" s="54">
        <v>1733</v>
      </c>
      <c r="B1794" s="1221">
        <f>'Tax Sched 24'!F6</f>
        <v>-684611</v>
      </c>
      <c r="C1794" s="13" t="s">
        <v>653</v>
      </c>
      <c r="D1794" s="13" t="str">
        <f t="shared" si="27"/>
        <v>Error?</v>
      </c>
    </row>
    <row r="1795" spans="1:4" x14ac:dyDescent="0.2">
      <c r="A1795" s="54">
        <v>1734</v>
      </c>
      <c r="B1795" s="1221">
        <f>'Tax Sched 24'!F7</f>
        <v>-100623</v>
      </c>
      <c r="C1795" s="13" t="s">
        <v>653</v>
      </c>
      <c r="D1795" s="13" t="str">
        <f t="shared" si="27"/>
        <v>Error?</v>
      </c>
    </row>
    <row r="1796" spans="1:4" x14ac:dyDescent="0.2">
      <c r="A1796" s="54">
        <v>1735</v>
      </c>
      <c r="B1796" s="1221">
        <f>'Tax Sched 24'!F8</f>
        <v>-40732</v>
      </c>
      <c r="C1796" s="13" t="s">
        <v>653</v>
      </c>
      <c r="D1796" s="13" t="str">
        <f t="shared" si="27"/>
        <v>Error?</v>
      </c>
    </row>
    <row r="1797" spans="1:4" x14ac:dyDescent="0.2">
      <c r="A1797" s="54">
        <v>1736</v>
      </c>
      <c r="B1797" s="1221">
        <f>'Tax Sched 24'!F10</f>
        <v>-25156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-129837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-20125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115556</v>
      </c>
      <c r="D1808" s="13" t="str">
        <f t="shared" si="27"/>
        <v>Error?</v>
      </c>
    </row>
    <row r="1809" spans="1:4" x14ac:dyDescent="0.2">
      <c r="A1809" s="54">
        <v>1748</v>
      </c>
      <c r="B1809" s="1221">
        <f>'Tax Sched 24'!E5</f>
        <v>15830</v>
      </c>
      <c r="D1809" s="13" t="str">
        <f t="shared" si="27"/>
        <v>Error?</v>
      </c>
    </row>
    <row r="1810" spans="1:4" x14ac:dyDescent="0.2">
      <c r="A1810" s="54">
        <v>1749</v>
      </c>
      <c r="B1810" s="1221">
        <f>'Tax Sched 24'!E6</f>
        <v>43376</v>
      </c>
      <c r="D1810" s="13" t="str">
        <f t="shared" si="27"/>
        <v>Error?</v>
      </c>
    </row>
    <row r="1811" spans="1:4" x14ac:dyDescent="0.2">
      <c r="A1811" s="54">
        <v>1750</v>
      </c>
      <c r="B1811" s="1221">
        <f>'Tax Sched 24'!E7</f>
        <v>6332</v>
      </c>
      <c r="D1811" s="13" t="str">
        <f t="shared" si="27"/>
        <v>Error?</v>
      </c>
    </row>
    <row r="1812" spans="1:4" x14ac:dyDescent="0.2">
      <c r="A1812" s="54">
        <v>1751</v>
      </c>
      <c r="B1812" s="1221">
        <f>'Tax Sched 24'!E8</f>
        <v>2564</v>
      </c>
      <c r="D1812" s="13" t="str">
        <f t="shared" si="27"/>
        <v>Error?</v>
      </c>
    </row>
    <row r="1813" spans="1:4" x14ac:dyDescent="0.2">
      <c r="A1813" s="54">
        <v>1752</v>
      </c>
      <c r="B1813" s="1221">
        <f>'Tax Sched 24'!E10</f>
        <v>1583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8168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1266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197717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4091000</v>
      </c>
      <c r="C1939" s="13" t="s">
        <v>653</v>
      </c>
      <c r="D1939" s="13" t="str">
        <f t="shared" si="29"/>
        <v>Error?</v>
      </c>
    </row>
    <row r="1940" spans="1:5" x14ac:dyDescent="0.2">
      <c r="A1940" s="54">
        <v>1879</v>
      </c>
      <c r="B1940" s="1221">
        <f>'Short-Term Long-Term Debt 25'!F49</f>
        <v>31397000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63173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63173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63173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164660</v>
      </c>
      <c r="D2008" s="13" t="str">
        <f t="shared" si="30"/>
        <v>Error?</v>
      </c>
    </row>
    <row r="2009" spans="1:4" x14ac:dyDescent="0.2">
      <c r="A2009" s="54">
        <v>1948</v>
      </c>
      <c r="B2009" s="1221">
        <f>'Cap Outlay Deprec 27'!C8</f>
        <v>13527009</v>
      </c>
      <c r="D2009" s="13" t="str">
        <f t="shared" si="30"/>
        <v>Error?</v>
      </c>
    </row>
    <row r="2010" spans="1:4" x14ac:dyDescent="0.2">
      <c r="A2010" s="54">
        <v>1949</v>
      </c>
      <c r="B2010" s="1221">
        <f>'Cap Outlay Deprec 27'!C10</f>
        <v>3531190</v>
      </c>
      <c r="D2010" s="13" t="str">
        <f t="shared" si="30"/>
        <v>Error?</v>
      </c>
    </row>
    <row r="2011" spans="1:4" x14ac:dyDescent="0.2">
      <c r="A2011" s="54">
        <v>1950</v>
      </c>
      <c r="B2011" s="1221">
        <f>'Cap Outlay Deprec 27'!C12</f>
        <v>3936201</v>
      </c>
      <c r="D2011" s="13" t="str">
        <f t="shared" si="30"/>
        <v>Error?</v>
      </c>
    </row>
    <row r="2012" spans="1:4" x14ac:dyDescent="0.2">
      <c r="A2012" s="54">
        <v>1951</v>
      </c>
      <c r="B2012" s="1221">
        <f>'Cap Outlay Deprec 27'!C13</f>
        <v>285343</v>
      </c>
      <c r="D2012" s="13" t="str">
        <f t="shared" si="30"/>
        <v>Error?</v>
      </c>
    </row>
    <row r="2013" spans="1:4" x14ac:dyDescent="0.2">
      <c r="A2013" s="54">
        <v>1952</v>
      </c>
      <c r="B2013" s="1221">
        <f>'Cap Outlay Deprec 27'!C16</f>
        <v>21444403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492987</v>
      </c>
      <c r="D2016" s="13" t="str">
        <f t="shared" si="30"/>
        <v>Error?</v>
      </c>
    </row>
    <row r="2017" spans="1:4" x14ac:dyDescent="0.2">
      <c r="A2017" s="54">
        <v>1956</v>
      </c>
      <c r="B2017" s="1221">
        <f>'Cap Outlay Deprec 27'!D12</f>
        <v>138408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631395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164660</v>
      </c>
      <c r="C2026" s="13" t="s">
        <v>653</v>
      </c>
      <c r="D2026" s="13" t="str">
        <f t="shared" si="30"/>
        <v>Error?</v>
      </c>
    </row>
    <row r="2027" spans="1:4" x14ac:dyDescent="0.2">
      <c r="A2027" s="54">
        <v>1966</v>
      </c>
      <c r="B2027" s="1221">
        <f>'Cap Outlay Deprec 27'!F8</f>
        <v>13527009</v>
      </c>
      <c r="C2027" s="13" t="s">
        <v>653</v>
      </c>
      <c r="D2027" s="13" t="str">
        <f t="shared" si="30"/>
        <v>Error?</v>
      </c>
    </row>
    <row r="2028" spans="1:4" x14ac:dyDescent="0.2">
      <c r="A2028" s="54">
        <v>1967</v>
      </c>
      <c r="B2028" s="1221">
        <f>'Cap Outlay Deprec 27'!F10</f>
        <v>4024177</v>
      </c>
      <c r="C2028" s="13" t="s">
        <v>653</v>
      </c>
      <c r="D2028" s="13" t="str">
        <f t="shared" si="30"/>
        <v>Error?</v>
      </c>
    </row>
    <row r="2029" spans="1:4" x14ac:dyDescent="0.2">
      <c r="A2029" s="54">
        <v>1968</v>
      </c>
      <c r="B2029" s="1221">
        <f>'Cap Outlay Deprec 27'!F12</f>
        <v>4074609</v>
      </c>
      <c r="C2029" s="13" t="s">
        <v>653</v>
      </c>
      <c r="D2029" s="13" t="str">
        <f t="shared" si="30"/>
        <v>Error?</v>
      </c>
    </row>
    <row r="2030" spans="1:4" x14ac:dyDescent="0.2">
      <c r="A2030" s="54">
        <v>1969</v>
      </c>
      <c r="B2030" s="1221">
        <f>'Cap Outlay Deprec 27'!F13</f>
        <v>285343</v>
      </c>
      <c r="C2030" s="13" t="s">
        <v>653</v>
      </c>
      <c r="D2030" s="13" t="str">
        <f t="shared" si="30"/>
        <v>Error?</v>
      </c>
    </row>
    <row r="2031" spans="1:4" x14ac:dyDescent="0.2">
      <c r="A2031" s="54">
        <v>1970</v>
      </c>
      <c r="B2031" s="1221">
        <f>'Cap Outlay Deprec 27'!F16</f>
        <v>22075798</v>
      </c>
      <c r="C2031" s="13" t="s">
        <v>653</v>
      </c>
      <c r="D2031" s="13" t="str">
        <f t="shared" si="30"/>
        <v>Error?</v>
      </c>
    </row>
    <row r="2032" spans="1:4" x14ac:dyDescent="0.2">
      <c r="A2032" s="82">
        <v>1971</v>
      </c>
      <c r="D2032" s="13" t="str">
        <f t="shared" si="30"/>
        <v>OK</v>
      </c>
    </row>
    <row r="2033" spans="1:4" x14ac:dyDescent="0.2">
      <c r="A2033" s="54">
        <v>1972</v>
      </c>
      <c r="B2033" s="1221">
        <f>'Cap Outlay Deprec 27'!H8</f>
        <v>5639224</v>
      </c>
      <c r="D2033" s="13" t="str">
        <f t="shared" si="30"/>
        <v>Error?</v>
      </c>
    </row>
    <row r="2034" spans="1:4" x14ac:dyDescent="0.2">
      <c r="A2034" s="54">
        <v>1973</v>
      </c>
      <c r="B2034" s="1221">
        <f>'Cap Outlay Deprec 27'!H10</f>
        <v>2295670</v>
      </c>
      <c r="D2034" s="13" t="str">
        <f t="shared" si="30"/>
        <v>Error?</v>
      </c>
    </row>
    <row r="2035" spans="1:4" x14ac:dyDescent="0.2">
      <c r="A2035" s="54">
        <v>1974</v>
      </c>
      <c r="B2035" s="1221">
        <f>'Cap Outlay Deprec 27'!H12</f>
        <v>3186589</v>
      </c>
      <c r="D2035" s="13" t="str">
        <f t="shared" si="30"/>
        <v>Error?</v>
      </c>
    </row>
    <row r="2036" spans="1:4" x14ac:dyDescent="0.2">
      <c r="A2036" s="54">
        <v>1975</v>
      </c>
      <c r="B2036" s="1221">
        <f>'Cap Outlay Deprec 27'!H13</f>
        <v>250478</v>
      </c>
      <c r="D2036" s="13" t="str">
        <f t="shared" si="30"/>
        <v>Error?</v>
      </c>
    </row>
    <row r="2037" spans="1:4" x14ac:dyDescent="0.2">
      <c r="A2037" s="54">
        <v>1976</v>
      </c>
      <c r="B2037" s="1221">
        <f>'Cap Outlay Deprec 27'!H16</f>
        <v>11371961</v>
      </c>
      <c r="C2037" s="13" t="s">
        <v>653</v>
      </c>
      <c r="D2037" s="13" t="str">
        <f t="shared" si="30"/>
        <v>Error?</v>
      </c>
    </row>
    <row r="2038" spans="1:4" x14ac:dyDescent="0.2">
      <c r="A2038" s="82">
        <v>1977</v>
      </c>
      <c r="D2038" s="13" t="str">
        <f t="shared" si="30"/>
        <v>OK</v>
      </c>
    </row>
    <row r="2039" spans="1:4" x14ac:dyDescent="0.2">
      <c r="A2039" s="54">
        <v>1978</v>
      </c>
      <c r="B2039" s="1221">
        <f>'Cap Outlay Deprec 27'!I8</f>
        <v>207331</v>
      </c>
      <c r="D2039" s="13" t="str">
        <f t="shared" si="30"/>
        <v>Error?</v>
      </c>
    </row>
    <row r="2040" spans="1:4" x14ac:dyDescent="0.2">
      <c r="A2040" s="54">
        <v>1979</v>
      </c>
      <c r="B2040" s="1221">
        <f>'Cap Outlay Deprec 27'!I10</f>
        <v>135865</v>
      </c>
      <c r="D2040" s="13" t="str">
        <f t="shared" si="30"/>
        <v>Error?</v>
      </c>
    </row>
    <row r="2041" spans="1:4" x14ac:dyDescent="0.2">
      <c r="A2041" s="54">
        <v>1980</v>
      </c>
      <c r="B2041" s="1221">
        <f>'Cap Outlay Deprec 27'!I12</f>
        <v>151982</v>
      </c>
      <c r="D2041" s="13" t="str">
        <f t="shared" si="30"/>
        <v>Error?</v>
      </c>
    </row>
    <row r="2042" spans="1:4" x14ac:dyDescent="0.2">
      <c r="A2042" s="54">
        <v>1981</v>
      </c>
      <c r="B2042" s="1221">
        <f>'Cap Outlay Deprec 27'!I13</f>
        <v>8360</v>
      </c>
      <c r="D2042" s="13" t="str">
        <f t="shared" si="30"/>
        <v>Error?</v>
      </c>
    </row>
    <row r="2043" spans="1:4" x14ac:dyDescent="0.2">
      <c r="A2043" s="54">
        <v>1982</v>
      </c>
      <c r="B2043" s="1221">
        <f>'Cap Outlay Deprec 27'!I16</f>
        <v>503538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5846555</v>
      </c>
      <c r="C2051" s="13" t="s">
        <v>653</v>
      </c>
      <c r="D2051" s="13" t="str">
        <f t="shared" si="31"/>
        <v>Error?</v>
      </c>
    </row>
    <row r="2052" spans="1:4" x14ac:dyDescent="0.2">
      <c r="A2052" s="54">
        <v>1991</v>
      </c>
      <c r="B2052" s="1221">
        <f>'Cap Outlay Deprec 27'!K10</f>
        <v>2431535</v>
      </c>
      <c r="C2052" s="13" t="s">
        <v>653</v>
      </c>
      <c r="D2052" s="13" t="str">
        <f t="shared" si="31"/>
        <v>Error?</v>
      </c>
    </row>
    <row r="2053" spans="1:4" x14ac:dyDescent="0.2">
      <c r="A2053" s="54">
        <v>1992</v>
      </c>
      <c r="B2053" s="1221">
        <f>'Cap Outlay Deprec 27'!K12</f>
        <v>3338571</v>
      </c>
      <c r="C2053" s="13" t="s">
        <v>653</v>
      </c>
      <c r="D2053" s="13" t="str">
        <f t="shared" si="31"/>
        <v>Error?</v>
      </c>
    </row>
    <row r="2054" spans="1:4" x14ac:dyDescent="0.2">
      <c r="A2054" s="54">
        <v>1993</v>
      </c>
      <c r="B2054" s="1221">
        <f>'Cap Outlay Deprec 27'!K13</f>
        <v>258838</v>
      </c>
      <c r="C2054" s="13" t="s">
        <v>653</v>
      </c>
      <c r="D2054" s="13" t="str">
        <f t="shared" si="31"/>
        <v>Error?</v>
      </c>
    </row>
    <row r="2055" spans="1:4" x14ac:dyDescent="0.2">
      <c r="A2055" s="54">
        <v>1994</v>
      </c>
      <c r="B2055" s="1221">
        <f>'Cap Outlay Deprec 27'!K16</f>
        <v>11875499</v>
      </c>
      <c r="C2055" s="13" t="s">
        <v>653</v>
      </c>
      <c r="D2055" s="13" t="str">
        <f t="shared" si="31"/>
        <v>Error?</v>
      </c>
    </row>
    <row r="2056" spans="1:4" x14ac:dyDescent="0.2">
      <c r="A2056" s="54">
        <v>1995</v>
      </c>
      <c r="B2056" s="1221">
        <f>'Cap Outlay Deprec 27'!L5</f>
        <v>164660</v>
      </c>
      <c r="C2056" s="13" t="s">
        <v>653</v>
      </c>
      <c r="D2056" s="13" t="str">
        <f t="shared" si="31"/>
        <v>Error?</v>
      </c>
    </row>
    <row r="2057" spans="1:4" x14ac:dyDescent="0.2">
      <c r="A2057" s="54">
        <v>1996</v>
      </c>
      <c r="B2057" s="1221">
        <f>'Cap Outlay Deprec 27'!L8</f>
        <v>7680454</v>
      </c>
      <c r="C2057" s="13" t="s">
        <v>653</v>
      </c>
      <c r="D2057" s="13" t="str">
        <f t="shared" si="31"/>
        <v>Error?</v>
      </c>
    </row>
    <row r="2058" spans="1:4" x14ac:dyDescent="0.2">
      <c r="A2058" s="54">
        <v>1997</v>
      </c>
      <c r="B2058" s="1221">
        <f>'Cap Outlay Deprec 27'!L10</f>
        <v>1592642</v>
      </c>
      <c r="C2058" s="13" t="s">
        <v>653</v>
      </c>
      <c r="D2058" s="13" t="str">
        <f t="shared" si="31"/>
        <v>Error?</v>
      </c>
    </row>
    <row r="2059" spans="1:4" x14ac:dyDescent="0.2">
      <c r="A2059" s="54">
        <v>1998</v>
      </c>
      <c r="B2059" s="1221">
        <f>'Cap Outlay Deprec 27'!L12</f>
        <v>736038</v>
      </c>
      <c r="C2059" s="13" t="s">
        <v>653</v>
      </c>
      <c r="D2059" s="13" t="str">
        <f t="shared" si="31"/>
        <v>Error?</v>
      </c>
    </row>
    <row r="2060" spans="1:4" x14ac:dyDescent="0.2">
      <c r="A2060" s="54">
        <v>1999</v>
      </c>
      <c r="B2060" s="1221">
        <f>'Cap Outlay Deprec 27'!L13</f>
        <v>26505</v>
      </c>
      <c r="C2060" s="13" t="s">
        <v>653</v>
      </c>
      <c r="D2060" s="13" t="str">
        <f t="shared" si="31"/>
        <v>Error?</v>
      </c>
    </row>
    <row r="2061" spans="1:4" x14ac:dyDescent="0.2">
      <c r="A2061" s="54">
        <v>2000</v>
      </c>
      <c r="B2061" s="1221">
        <f>'Cap Outlay Deprec 27'!L16</f>
        <v>10200299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1561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1561</v>
      </c>
      <c r="C2088" s="13" t="s">
        <v>653</v>
      </c>
      <c r="D2088" s="13" t="str">
        <f t="shared" si="31"/>
        <v>Error?</v>
      </c>
    </row>
    <row r="2089" spans="1:4" x14ac:dyDescent="0.2">
      <c r="A2089" s="54">
        <v>2028</v>
      </c>
      <c r="B2089" s="1221">
        <f>'Expenditures 15-22'!K92</f>
        <v>1166640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949830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247527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3976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6621811</v>
      </c>
      <c r="C2551" s="13" t="s">
        <v>653</v>
      </c>
      <c r="D2551" s="13" t="str">
        <f t="shared" si="38"/>
        <v>Error?</v>
      </c>
    </row>
    <row r="2552" spans="1:4" x14ac:dyDescent="0.2">
      <c r="A2552" s="82">
        <v>2491</v>
      </c>
      <c r="D2552" s="13" t="str">
        <f t="shared" si="38"/>
        <v>OK</v>
      </c>
    </row>
    <row r="2553" spans="1:4" x14ac:dyDescent="0.2">
      <c r="A2553" s="54">
        <v>2492</v>
      </c>
      <c r="B2553" s="1221">
        <f>'Acct Summary 7-8'!C6</f>
        <v>4198266</v>
      </c>
      <c r="C2553" s="13" t="s">
        <v>653</v>
      </c>
      <c r="D2553" s="13" t="str">
        <f t="shared" si="38"/>
        <v>Error?</v>
      </c>
    </row>
    <row r="2554" spans="1:4" x14ac:dyDescent="0.2">
      <c r="A2554" s="54">
        <v>2493</v>
      </c>
      <c r="B2554" s="1221">
        <f>'Acct Summary 7-8'!C7</f>
        <v>883348</v>
      </c>
      <c r="C2554" s="13" t="s">
        <v>653</v>
      </c>
      <c r="D2554" s="13" t="str">
        <f t="shared" si="38"/>
        <v>Error?</v>
      </c>
    </row>
    <row r="2555" spans="1:4" x14ac:dyDescent="0.2">
      <c r="A2555" s="54">
        <v>2494</v>
      </c>
      <c r="B2555" s="1221">
        <f>'Acct Summary 7-8'!C8</f>
        <v>11703425</v>
      </c>
      <c r="C2555" s="13" t="s">
        <v>653</v>
      </c>
      <c r="D2555" s="13" t="str">
        <f t="shared" si="38"/>
        <v>Error?</v>
      </c>
    </row>
    <row r="2556" spans="1:4" x14ac:dyDescent="0.2">
      <c r="A2556" s="54">
        <v>2495</v>
      </c>
      <c r="B2556" s="1221">
        <f>'Acct Summary 7-8'!C12</f>
        <v>7508323</v>
      </c>
      <c r="C2556" s="13" t="s">
        <v>653</v>
      </c>
      <c r="D2556" s="13" t="str">
        <f t="shared" si="38"/>
        <v>Error?</v>
      </c>
    </row>
    <row r="2557" spans="1:4" x14ac:dyDescent="0.2">
      <c r="A2557" s="54">
        <v>2496</v>
      </c>
      <c r="B2557" s="1221">
        <f>'Acct Summary 7-8'!C13</f>
        <v>3508225</v>
      </c>
      <c r="C2557" s="13" t="s">
        <v>653</v>
      </c>
      <c r="D2557" s="13" t="str">
        <f t="shared" si="38"/>
        <v>Error?</v>
      </c>
    </row>
    <row r="2558" spans="1:4" x14ac:dyDescent="0.2">
      <c r="A2558" s="54">
        <v>2497</v>
      </c>
      <c r="B2558" s="1221">
        <f>'Acct Summary 7-8'!C14</f>
        <v>10540</v>
      </c>
      <c r="C2558" s="13" t="s">
        <v>653</v>
      </c>
      <c r="D2558" s="13" t="str">
        <f t="shared" si="38"/>
        <v>Error?</v>
      </c>
    </row>
    <row r="2559" spans="1:4" x14ac:dyDescent="0.2">
      <c r="A2559" s="54">
        <v>2498</v>
      </c>
      <c r="B2559" s="1221">
        <f>'Acct Summary 7-8'!C15</f>
        <v>1168201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12195289</v>
      </c>
      <c r="C2561" s="13" t="s">
        <v>653</v>
      </c>
      <c r="D2561" s="13" t="str">
        <f t="shared" si="39"/>
        <v>Error?</v>
      </c>
    </row>
    <row r="2562" spans="1:4" x14ac:dyDescent="0.2">
      <c r="A2562" s="54">
        <v>2501</v>
      </c>
      <c r="B2562" s="1221">
        <f>'Acct Summary 7-8'!C20</f>
        <v>-491864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844263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844263</v>
      </c>
      <c r="C2568" s="13" t="s">
        <v>653</v>
      </c>
      <c r="D2568" s="13" t="str">
        <f t="shared" si="39"/>
        <v>Error?</v>
      </c>
    </row>
    <row r="2569" spans="1:4" x14ac:dyDescent="0.2">
      <c r="A2569" s="54">
        <v>2508</v>
      </c>
      <c r="B2569" s="1221">
        <f>'Acct Summary 7-8'!D13</f>
        <v>776159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776159</v>
      </c>
      <c r="C2573" s="13" t="s">
        <v>653</v>
      </c>
      <c r="D2573" s="13" t="str">
        <f t="shared" si="39"/>
        <v>Error?</v>
      </c>
    </row>
    <row r="2574" spans="1:4" x14ac:dyDescent="0.2">
      <c r="A2574" s="54">
        <v>2513</v>
      </c>
      <c r="B2574" s="1221">
        <f>'Acct Summary 7-8'!D20</f>
        <v>68104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316673</v>
      </c>
      <c r="C2591" s="13" t="s">
        <v>653</v>
      </c>
      <c r="D2591" s="13" t="str">
        <f t="shared" si="39"/>
        <v>Error?</v>
      </c>
    </row>
    <row r="2592" spans="1:4" x14ac:dyDescent="0.2">
      <c r="A2592" s="82">
        <v>2531</v>
      </c>
      <c r="D2592" s="13" t="str">
        <f t="shared" si="39"/>
        <v>OK</v>
      </c>
    </row>
    <row r="2593" spans="1:4" x14ac:dyDescent="0.2">
      <c r="A2593" s="54">
        <v>2532</v>
      </c>
      <c r="B2593" s="1221">
        <f>'Acct Summary 7-8'!F6</f>
        <v>271462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588135</v>
      </c>
      <c r="C2595" s="13" t="s">
        <v>653</v>
      </c>
      <c r="D2595" s="13" t="str">
        <f t="shared" si="39"/>
        <v>Error?</v>
      </c>
    </row>
    <row r="2596" spans="1:4" x14ac:dyDescent="0.2">
      <c r="A2596" s="54">
        <v>2535</v>
      </c>
      <c r="B2596" s="1221">
        <f>'Acct Summary 7-8'!F13</f>
        <v>687138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687138</v>
      </c>
      <c r="C2600" s="13" t="s">
        <v>653</v>
      </c>
      <c r="D2600" s="13" t="str">
        <f t="shared" si="39"/>
        <v>Error?</v>
      </c>
    </row>
    <row r="2601" spans="1:4" x14ac:dyDescent="0.2">
      <c r="A2601" s="54">
        <v>2540</v>
      </c>
      <c r="B2601" s="1221">
        <f>'Acct Summary 7-8'!F20</f>
        <v>-99003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279584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279584</v>
      </c>
      <c r="C2606" s="13" t="s">
        <v>653</v>
      </c>
      <c r="D2606" s="13" t="str">
        <f t="shared" si="39"/>
        <v>Error?</v>
      </c>
    </row>
    <row r="2607" spans="1:4" x14ac:dyDescent="0.2">
      <c r="A2607" s="54">
        <v>2546</v>
      </c>
      <c r="B2607" s="1221">
        <f>'Acct Summary 7-8'!G12</f>
        <v>157333</v>
      </c>
      <c r="C2607" s="13" t="s">
        <v>653</v>
      </c>
      <c r="D2607" s="13" t="str">
        <f t="shared" si="39"/>
        <v>Error?</v>
      </c>
    </row>
    <row r="2608" spans="1:4" x14ac:dyDescent="0.2">
      <c r="A2608" s="54">
        <v>2547</v>
      </c>
      <c r="B2608" s="1221">
        <f>'Acct Summary 7-8'!G13</f>
        <v>214392</v>
      </c>
      <c r="C2608" s="13" t="s">
        <v>653</v>
      </c>
      <c r="D2608" s="13" t="str">
        <f t="shared" si="39"/>
        <v>Error?</v>
      </c>
    </row>
    <row r="2609" spans="1:4" x14ac:dyDescent="0.2">
      <c r="A2609" s="54">
        <v>2548</v>
      </c>
      <c r="B2609" s="1221">
        <f>'Acct Summary 7-8'!G14</f>
        <v>1382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373107</v>
      </c>
      <c r="C2612" s="13" t="s">
        <v>653</v>
      </c>
      <c r="D2612" s="13" t="str">
        <f t="shared" si="39"/>
        <v>Error?</v>
      </c>
    </row>
    <row r="2613" spans="1:4" x14ac:dyDescent="0.2">
      <c r="A2613" s="54">
        <v>2552</v>
      </c>
      <c r="B2613" s="1221">
        <f>'Acct Summary 7-8'!G20</f>
        <v>-93523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1528296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1528296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1673520</v>
      </c>
      <c r="C2634" s="13" t="s">
        <v>653</v>
      </c>
      <c r="D2634" s="13" t="str">
        <f t="shared" si="40"/>
        <v>Error?</v>
      </c>
    </row>
    <row r="2635" spans="1:4" x14ac:dyDescent="0.2">
      <c r="A2635" s="54">
        <v>2574</v>
      </c>
      <c r="B2635" s="1221">
        <f>'Acct Summary 7-8'!E17</f>
        <v>1673520</v>
      </c>
      <c r="C2635" s="13" t="s">
        <v>653</v>
      </c>
      <c r="D2635" s="13" t="str">
        <f t="shared" si="40"/>
        <v>Error?</v>
      </c>
    </row>
    <row r="2636" spans="1:4" x14ac:dyDescent="0.2">
      <c r="A2636" s="54">
        <v>2575</v>
      </c>
      <c r="B2636" s="1221">
        <f>'Acct Summary 7-8'!E20</f>
        <v>-145224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17176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17176</v>
      </c>
      <c r="C2658" s="13" t="s">
        <v>653</v>
      </c>
      <c r="D2658" s="13" t="str">
        <f t="shared" si="40"/>
        <v>Error?</v>
      </c>
    </row>
    <row r="2659" spans="1:4" x14ac:dyDescent="0.2">
      <c r="A2659" s="54">
        <v>2598</v>
      </c>
      <c r="B2659" s="1221">
        <f>'Acct Summary 7-8'!H13</f>
        <v>254247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254247</v>
      </c>
      <c r="C2661" s="13" t="s">
        <v>653</v>
      </c>
      <c r="D2661" s="13" t="str">
        <f t="shared" si="40"/>
        <v>Error?</v>
      </c>
    </row>
    <row r="2662" spans="1:4" x14ac:dyDescent="0.2">
      <c r="A2662" s="54">
        <v>2601</v>
      </c>
      <c r="B2662" s="1221">
        <f>'Acct Summary 7-8'!H20</f>
        <v>-237071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230794</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230794</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25368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583473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123177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583473</v>
      </c>
      <c r="D2912" s="13" t="str">
        <f t="shared" si="44"/>
        <v>Error?</v>
      </c>
    </row>
    <row r="2913" spans="1:4" x14ac:dyDescent="0.2">
      <c r="A2913" s="54">
        <v>2852</v>
      </c>
      <c r="B2913" s="1221">
        <f>'Assets-Liab 5-6'!I41</f>
        <v>583473</v>
      </c>
      <c r="C2913" s="13" t="s">
        <v>653</v>
      </c>
      <c r="D2913" s="13" t="str">
        <f t="shared" si="44"/>
        <v>Error?</v>
      </c>
    </row>
    <row r="2914" spans="1:4" x14ac:dyDescent="0.2">
      <c r="A2914" s="54">
        <v>2853</v>
      </c>
      <c r="B2914" s="1221">
        <f>'Assets-Liab 5-6'!L33</f>
        <v>123177</v>
      </c>
      <c r="D2914" s="13" t="str">
        <f t="shared" si="44"/>
        <v>Error?</v>
      </c>
    </row>
    <row r="2915" spans="1:4" x14ac:dyDescent="0.2">
      <c r="A2915" s="82">
        <v>2854</v>
      </c>
      <c r="D2915" s="13" t="str">
        <f t="shared" si="44"/>
        <v>OK</v>
      </c>
    </row>
    <row r="2916" spans="1:4" x14ac:dyDescent="0.2">
      <c r="A2916" s="54">
        <v>2855</v>
      </c>
      <c r="B2916" s="1221">
        <f>'Assets-Liab 5-6'!L34</f>
        <v>123177</v>
      </c>
      <c r="C2916" s="13" t="s">
        <v>653</v>
      </c>
      <c r="D2916" s="13" t="str">
        <f t="shared" si="44"/>
        <v>Error?</v>
      </c>
    </row>
    <row r="2917" spans="1:4" x14ac:dyDescent="0.2">
      <c r="A2917" s="54">
        <v>2856</v>
      </c>
      <c r="B2917" s="1221">
        <f>'Assets-Liab 5-6'!L41</f>
        <v>123177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1561</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1561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27772</v>
      </c>
      <c r="D3055" s="13" t="str">
        <f t="shared" si="46"/>
        <v>Error?</v>
      </c>
    </row>
    <row r="3056" spans="1:4" x14ac:dyDescent="0.2">
      <c r="A3056" s="54">
        <v>2995</v>
      </c>
      <c r="B3056" s="1221">
        <f>'Expenditures 15-22'!D10</f>
        <v>13722</v>
      </c>
      <c r="D3056" s="13" t="str">
        <f t="shared" si="46"/>
        <v>Error?</v>
      </c>
    </row>
    <row r="3057" spans="1:4" x14ac:dyDescent="0.2">
      <c r="A3057" s="54">
        <v>2996</v>
      </c>
      <c r="B3057" s="1221">
        <f>'Expenditures 15-22'!E10</f>
        <v>10379</v>
      </c>
      <c r="D3057" s="13" t="str">
        <f t="shared" si="46"/>
        <v>Error?</v>
      </c>
    </row>
    <row r="3058" spans="1:4" x14ac:dyDescent="0.2">
      <c r="A3058" s="54">
        <v>2997</v>
      </c>
      <c r="B3058" s="1221">
        <f>'Expenditures 15-22'!F10</f>
        <v>43768</v>
      </c>
      <c r="D3058" s="13" t="str">
        <f t="shared" si="46"/>
        <v>Error?</v>
      </c>
    </row>
    <row r="3059" spans="1:4" x14ac:dyDescent="0.2">
      <c r="A3059" s="54">
        <v>2998</v>
      </c>
      <c r="B3059" s="1221">
        <f>'Expenditures 15-22'!G10</f>
        <v>17498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113139</v>
      </c>
      <c r="C3062" s="13" t="s">
        <v>653</v>
      </c>
      <c r="D3062" s="13" t="str">
        <f t="shared" si="46"/>
        <v>Error?</v>
      </c>
    </row>
    <row r="3063" spans="1:4" x14ac:dyDescent="0.2">
      <c r="A3063" s="82">
        <v>3002</v>
      </c>
      <c r="D3063" s="13" t="str">
        <f t="shared" si="46"/>
        <v>OK</v>
      </c>
    </row>
    <row r="3064" spans="1:4" x14ac:dyDescent="0.2">
      <c r="A3064" s="54">
        <v>3003</v>
      </c>
      <c r="B3064" s="1221">
        <f>'Expenditures 15-22'!D213</f>
        <v>2966</v>
      </c>
      <c r="D3064" s="13" t="str">
        <f t="shared" si="46"/>
        <v>Error?</v>
      </c>
    </row>
    <row r="3065" spans="1:4" x14ac:dyDescent="0.2">
      <c r="A3065" s="54">
        <v>3004</v>
      </c>
      <c r="B3065" s="1221">
        <f>'Expenditures 15-22'!K213</f>
        <v>2966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79168</v>
      </c>
      <c r="C3225" s="13" t="s">
        <v>653</v>
      </c>
      <c r="D3225" s="13" t="str">
        <f t="shared" si="49"/>
        <v>Error?</v>
      </c>
    </row>
    <row r="3226" spans="1:4" x14ac:dyDescent="0.2">
      <c r="A3226" s="54">
        <v>3165</v>
      </c>
      <c r="B3226" s="1221">
        <f>'Acct Summary 7-8'!I8</f>
        <v>79168</v>
      </c>
      <c r="C3226" s="13" t="s">
        <v>653</v>
      </c>
      <c r="D3226" s="13" t="str">
        <f t="shared" si="49"/>
        <v>Error?</v>
      </c>
    </row>
    <row r="3227" spans="1:4" x14ac:dyDescent="0.2">
      <c r="A3227" s="54">
        <v>3166</v>
      </c>
      <c r="B3227" s="1221">
        <f>'Acct Summary 7-8'!I20</f>
        <v>79168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-491864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68104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-99003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-93523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1180624</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1180624</v>
      </c>
      <c r="C3277" s="13" t="s">
        <v>653</v>
      </c>
      <c r="D3277" s="13" t="str">
        <f t="shared" si="50"/>
        <v>Error?</v>
      </c>
    </row>
    <row r="3278" spans="1:4" x14ac:dyDescent="0.2">
      <c r="A3278" s="54">
        <v>3217</v>
      </c>
      <c r="B3278" s="1221">
        <f>'Acct Summary 7-8'!E78</f>
        <v>1035400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32103853</v>
      </c>
      <c r="C3296" s="13" t="s">
        <v>653</v>
      </c>
      <c r="D3296" s="13" t="str">
        <f t="shared" si="50"/>
        <v>Error?</v>
      </c>
    </row>
    <row r="3297" spans="1:4" x14ac:dyDescent="0.2">
      <c r="A3297" s="54">
        <v>3236</v>
      </c>
      <c r="B3297" s="1221">
        <f>'Acct Summary 7-8'!H75</f>
        <v>448059</v>
      </c>
      <c r="D3297" s="13" t="str">
        <f t="shared" si="50"/>
        <v>Error?</v>
      </c>
    </row>
    <row r="3298" spans="1:4" x14ac:dyDescent="0.2">
      <c r="A3298" s="54">
        <v>3237</v>
      </c>
      <c r="B3298" s="1221">
        <f>'Acct Summary 7-8'!H76</f>
        <v>678853</v>
      </c>
      <c r="C3298" s="13" t="s">
        <v>653</v>
      </c>
      <c r="D3298" s="13" t="str">
        <f t="shared" si="50"/>
        <v>Error?</v>
      </c>
    </row>
    <row r="3299" spans="1:4" x14ac:dyDescent="0.2">
      <c r="A3299" s="54">
        <v>3238</v>
      </c>
      <c r="B3299" s="1221">
        <f>'Acct Summary 7-8'!H77</f>
        <v>31425000</v>
      </c>
      <c r="C3299" s="13" t="s">
        <v>653</v>
      </c>
      <c r="D3299" s="13" t="str">
        <f t="shared" si="50"/>
        <v>Error?</v>
      </c>
    </row>
    <row r="3300" spans="1:4" x14ac:dyDescent="0.2">
      <c r="A3300" s="54">
        <v>3239</v>
      </c>
      <c r="B3300" s="1221">
        <f>'Acct Summary 7-8'!H78</f>
        <v>31187929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486788</v>
      </c>
      <c r="C3317" s="13" t="s">
        <v>653</v>
      </c>
      <c r="D3317" s="13" t="str">
        <f t="shared" si="50"/>
        <v>Error?</v>
      </c>
    </row>
    <row r="3318" spans="1:4" x14ac:dyDescent="0.2">
      <c r="A3318" s="54">
        <v>3257</v>
      </c>
      <c r="B3318" s="1221">
        <f>'Acct Summary 7-8'!I76</f>
        <v>959580</v>
      </c>
      <c r="C3318" s="13" t="s">
        <v>653</v>
      </c>
      <c r="D3318" s="13" t="str">
        <f t="shared" si="50"/>
        <v>Error?</v>
      </c>
    </row>
    <row r="3319" spans="1:4" x14ac:dyDescent="0.2">
      <c r="A3319" s="54">
        <v>3258</v>
      </c>
      <c r="B3319" s="1221">
        <f>'Acct Summary 7-8'!I77</f>
        <v>-472792</v>
      </c>
      <c r="C3319" s="13" t="s">
        <v>653</v>
      </c>
      <c r="D3319" s="13" t="str">
        <f t="shared" si="50"/>
        <v>Error?</v>
      </c>
    </row>
    <row r="3320" spans="1:4" x14ac:dyDescent="0.2">
      <c r="A3320" s="54">
        <v>3259</v>
      </c>
      <c r="B3320" s="1221">
        <f>'Acct Summary 7-8'!I78</f>
        <v>-393624</v>
      </c>
      <c r="C3320" s="13" t="s">
        <v>653</v>
      </c>
      <c r="D3320" s="13" t="str">
        <f t="shared" si="50"/>
        <v>Error?</v>
      </c>
    </row>
    <row r="3321" spans="1:4" x14ac:dyDescent="0.2">
      <c r="A3321" s="54">
        <v>3260</v>
      </c>
      <c r="B3321" s="1221">
        <f>'Acct Summary 7-8'!I79</f>
        <v>977097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583473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1393866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393744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260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4872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1792742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50575</v>
      </c>
      <c r="D3387" s="13" t="str">
        <f t="shared" si="51"/>
        <v>Error?</v>
      </c>
    </row>
    <row r="3388" spans="1:4" x14ac:dyDescent="0.2">
      <c r="A3388" s="54">
        <v>3327</v>
      </c>
      <c r="B3388" s="1221">
        <f>'Expenditures 15-22'!D211</f>
        <v>92194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50575</v>
      </c>
      <c r="C3390" s="13" t="s">
        <v>653</v>
      </c>
      <c r="D3390" s="13" t="str">
        <f t="shared" si="51"/>
        <v>Error?</v>
      </c>
    </row>
    <row r="3391" spans="1:4" x14ac:dyDescent="0.2">
      <c r="A3391" s="54">
        <v>3330</v>
      </c>
      <c r="B3391" s="1221">
        <f>'Expenditures 15-22'!K211</f>
        <v>92194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3741707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390941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412770</v>
      </c>
      <c r="D3417" s="13" t="str">
        <f t="shared" si="52"/>
        <v>Error?</v>
      </c>
    </row>
    <row r="3418" spans="1:4" x14ac:dyDescent="0.2">
      <c r="A3418" s="82">
        <v>3357</v>
      </c>
      <c r="D3418" s="13" t="str">
        <f t="shared" si="52"/>
        <v>OK</v>
      </c>
    </row>
    <row r="3419" spans="1:4" x14ac:dyDescent="0.2">
      <c r="A3419" s="54">
        <v>3358</v>
      </c>
      <c r="B3419" s="1221">
        <f>'Assets-Liab 5-6'!F4</f>
        <v>105230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155926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31196651</v>
      </c>
      <c r="D3425" s="13" t="str">
        <f t="shared" si="52"/>
        <v>Error?</v>
      </c>
    </row>
    <row r="3426" spans="1:4" x14ac:dyDescent="0.2">
      <c r="A3426" s="82">
        <v>3365</v>
      </c>
      <c r="D3426" s="13" t="str">
        <f t="shared" si="52"/>
        <v>OK</v>
      </c>
    </row>
    <row r="3427" spans="1:4" x14ac:dyDescent="0.2">
      <c r="A3427" s="54">
        <v>3366</v>
      </c>
      <c r="B3427" s="1221">
        <f>'Assets-Liab 5-6'!I4</f>
        <v>558105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123177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142791</v>
      </c>
      <c r="C3446" s="13" t="s">
        <v>653</v>
      </c>
      <c r="D3446" s="13" t="str">
        <f t="shared" si="52"/>
        <v>Error?</v>
      </c>
    </row>
    <row r="3447" spans="1:4" x14ac:dyDescent="0.2">
      <c r="A3447" s="54">
        <v>3386</v>
      </c>
      <c r="B3447" s="1221">
        <f>'Tax Sched 24'!D16</f>
        <v>91378</v>
      </c>
      <c r="C3447" s="13" t="s">
        <v>653</v>
      </c>
      <c r="D3447" s="13" t="str">
        <f t="shared" si="52"/>
        <v>Error?</v>
      </c>
    </row>
    <row r="3448" spans="1:4" x14ac:dyDescent="0.2">
      <c r="A3448" s="54">
        <v>3387</v>
      </c>
      <c r="B3448" s="1221">
        <f>'Tax Sched 24'!C16</f>
        <v>51413</v>
      </c>
      <c r="D3448" s="13" t="str">
        <f t="shared" si="52"/>
        <v>Error?</v>
      </c>
    </row>
    <row r="3449" spans="1:4" x14ac:dyDescent="0.2">
      <c r="A3449" s="54">
        <v>3388</v>
      </c>
      <c r="B3449" s="1221">
        <f>'Tax Sched 24'!F16</f>
        <v>-48371</v>
      </c>
      <c r="C3449" s="13" t="s">
        <v>653</v>
      </c>
      <c r="D3449" s="13" t="str">
        <f t="shared" si="52"/>
        <v>Error?</v>
      </c>
    </row>
    <row r="3450" spans="1:4" x14ac:dyDescent="0.2">
      <c r="A3450" s="54">
        <v>3389</v>
      </c>
      <c r="B3450" s="1221">
        <f>'Tax Sched 24'!E16</f>
        <v>3042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1572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1572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1572</v>
      </c>
      <c r="D3567" s="13" t="str">
        <f t="shared" si="54"/>
        <v>Error?</v>
      </c>
    </row>
    <row r="3568" spans="1:4" x14ac:dyDescent="0.2">
      <c r="A3568" s="54">
        <v>3507</v>
      </c>
      <c r="B3568" s="1221">
        <f>'Assets-Liab 5-6'!K41</f>
        <v>1572</v>
      </c>
      <c r="C3568" s="13" t="s">
        <v>653</v>
      </c>
      <c r="D3568" s="13" t="str">
        <f t="shared" si="54"/>
        <v>Error?</v>
      </c>
    </row>
    <row r="3569" spans="1:4" x14ac:dyDescent="0.2">
      <c r="A3569" s="54">
        <v>3508</v>
      </c>
      <c r="B3569" s="1221">
        <f>'Acct Summary 7-8'!K4</f>
        <v>52349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52349</v>
      </c>
      <c r="C3571" s="13" t="s">
        <v>653</v>
      </c>
      <c r="D3571" s="13" t="str">
        <f t="shared" si="54"/>
        <v>Error?</v>
      </c>
    </row>
    <row r="3572" spans="1:4" x14ac:dyDescent="0.2">
      <c r="A3572" s="54">
        <v>3511</v>
      </c>
      <c r="B3572" s="1221">
        <f>'Acct Summary 7-8'!K13</f>
        <v>483907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483907</v>
      </c>
      <c r="C3575" s="13" t="s">
        <v>653</v>
      </c>
      <c r="D3575" s="13" t="str">
        <f t="shared" si="54"/>
        <v>Error?</v>
      </c>
    </row>
    <row r="3576" spans="1:4" x14ac:dyDescent="0.2">
      <c r="A3576" s="54">
        <v>3515</v>
      </c>
      <c r="B3576" s="1221">
        <f>'Acct Summary 7-8'!K20</f>
        <v>-431558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-431558</v>
      </c>
      <c r="C3588" s="13" t="s">
        <v>653</v>
      </c>
      <c r="D3588" s="13" t="str">
        <f t="shared" si="55"/>
        <v>Error?</v>
      </c>
    </row>
    <row r="3589" spans="1:4" x14ac:dyDescent="0.2">
      <c r="A3589" s="54">
        <v>3528</v>
      </c>
      <c r="B3589" s="1221">
        <f>'Acct Summary 7-8'!K79</f>
        <v>433130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1572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483907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483907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483907</v>
      </c>
      <c r="C3649" s="13" t="s">
        <v>653</v>
      </c>
      <c r="D3649" s="13" t="str">
        <f t="shared" si="56"/>
        <v>Error?</v>
      </c>
    </row>
    <row r="3650" spans="1:4" x14ac:dyDescent="0.2">
      <c r="A3650" s="54">
        <v>3589</v>
      </c>
      <c r="B3650" s="1221">
        <f>'Expenditures 15-22'!G354</f>
        <v>483907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483907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483907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483907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483907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-431558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369176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5298317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17001742</v>
      </c>
      <c r="C4122" s="13" t="s">
        <v>653</v>
      </c>
      <c r="D4122" s="13" t="str">
        <f t="shared" si="63"/>
        <v>Error?</v>
      </c>
    </row>
    <row r="4123" spans="1:4" x14ac:dyDescent="0.2">
      <c r="A4123" s="54">
        <v>4062</v>
      </c>
      <c r="B4123" s="1221">
        <f>'Acct Summary 7-8'!D10</f>
        <v>844263</v>
      </c>
      <c r="C4123" s="13" t="s">
        <v>653</v>
      </c>
      <c r="D4123" s="13" t="str">
        <f t="shared" si="63"/>
        <v>Error?</v>
      </c>
    </row>
    <row r="4124" spans="1:4" x14ac:dyDescent="0.2">
      <c r="A4124" s="54">
        <v>4063</v>
      </c>
      <c r="B4124" s="1221">
        <f>'Acct Summary 7-8'!E10</f>
        <v>1528296</v>
      </c>
      <c r="C4124" s="13" t="s">
        <v>653</v>
      </c>
      <c r="D4124" s="13" t="str">
        <f t="shared" si="63"/>
        <v>Error?</v>
      </c>
    </row>
    <row r="4125" spans="1:4" x14ac:dyDescent="0.2">
      <c r="A4125" s="54">
        <v>4064</v>
      </c>
      <c r="B4125" s="1221">
        <f>'Acct Summary 7-8'!F10</f>
        <v>588135</v>
      </c>
      <c r="C4125" s="13" t="s">
        <v>653</v>
      </c>
      <c r="D4125" s="13" t="str">
        <f t="shared" si="63"/>
        <v>Error?</v>
      </c>
    </row>
    <row r="4126" spans="1:4" x14ac:dyDescent="0.2">
      <c r="A4126" s="54">
        <v>4065</v>
      </c>
      <c r="B4126" s="1221">
        <f>'Acct Summary 7-8'!G10</f>
        <v>279584</v>
      </c>
      <c r="C4126" s="13" t="s">
        <v>653</v>
      </c>
      <c r="D4126" s="13" t="str">
        <f t="shared" si="63"/>
        <v>Error?</v>
      </c>
    </row>
    <row r="4127" spans="1:4" x14ac:dyDescent="0.2">
      <c r="A4127" s="54">
        <v>4066</v>
      </c>
      <c r="B4127" s="1221">
        <f>'Acct Summary 7-8'!H10</f>
        <v>17176</v>
      </c>
      <c r="C4127" s="13" t="s">
        <v>653</v>
      </c>
      <c r="D4127" s="13" t="str">
        <f t="shared" si="63"/>
        <v>Error?</v>
      </c>
    </row>
    <row r="4128" spans="1:4" x14ac:dyDescent="0.2">
      <c r="A4128" s="54">
        <v>4067</v>
      </c>
      <c r="B4128" s="1221">
        <f>'Acct Summary 7-8'!I10</f>
        <v>79168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52349</v>
      </c>
      <c r="C4130" s="13" t="s">
        <v>653</v>
      </c>
      <c r="D4130" s="13" t="str">
        <f t="shared" si="63"/>
        <v>Error?</v>
      </c>
    </row>
    <row r="4131" spans="1:4" x14ac:dyDescent="0.2">
      <c r="A4131" s="54">
        <v>4070</v>
      </c>
      <c r="B4131" s="1221">
        <f>'Acct Summary 7-8'!C18</f>
        <v>5298317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17493606</v>
      </c>
      <c r="C4136" s="13" t="s">
        <v>653</v>
      </c>
      <c r="D4136" s="13" t="str">
        <f t="shared" si="63"/>
        <v>Error?</v>
      </c>
    </row>
    <row r="4137" spans="1:4" x14ac:dyDescent="0.2">
      <c r="A4137" s="54">
        <v>4076</v>
      </c>
      <c r="B4137" s="1221">
        <f>'Acct Summary 7-8'!D19</f>
        <v>776159</v>
      </c>
      <c r="C4137" s="13" t="s">
        <v>653</v>
      </c>
      <c r="D4137" s="13" t="str">
        <f t="shared" si="63"/>
        <v>Error?</v>
      </c>
    </row>
    <row r="4138" spans="1:4" x14ac:dyDescent="0.2">
      <c r="A4138" s="54">
        <v>4077</v>
      </c>
      <c r="B4138" s="1221">
        <f>'Acct Summary 7-8'!E19</f>
        <v>1673520</v>
      </c>
      <c r="C4138" s="13" t="s">
        <v>653</v>
      </c>
      <c r="D4138" s="13" t="str">
        <f t="shared" si="63"/>
        <v>Error?</v>
      </c>
    </row>
    <row r="4139" spans="1:4" x14ac:dyDescent="0.2">
      <c r="A4139" s="54">
        <v>4078</v>
      </c>
      <c r="B4139" s="1221">
        <f>'Acct Summary 7-8'!F19</f>
        <v>687138</v>
      </c>
      <c r="C4139" s="13" t="s">
        <v>653</v>
      </c>
      <c r="D4139" s="13" t="str">
        <f t="shared" si="63"/>
        <v>Error?</v>
      </c>
    </row>
    <row r="4140" spans="1:4" x14ac:dyDescent="0.2">
      <c r="A4140" s="54">
        <v>4079</v>
      </c>
      <c r="B4140" s="1221">
        <f>'Acct Summary 7-8'!G19</f>
        <v>373107</v>
      </c>
      <c r="C4140" s="13" t="s">
        <v>653</v>
      </c>
      <c r="D4140" s="13" t="str">
        <f t="shared" si="63"/>
        <v>Error?</v>
      </c>
    </row>
    <row r="4141" spans="1:4" x14ac:dyDescent="0.2">
      <c r="A4141" s="54">
        <v>4080</v>
      </c>
      <c r="B4141" s="1221">
        <f>'Acct Summary 7-8'!H19</f>
        <v>254247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483907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33952000</v>
      </c>
      <c r="C4171" s="13" t="s">
        <v>653</v>
      </c>
      <c r="D4171" s="13" t="str">
        <f t="shared" si="64"/>
        <v>Error?</v>
      </c>
    </row>
    <row r="4172" spans="1:4" x14ac:dyDescent="0.2">
      <c r="A4172" s="54">
        <v>4111</v>
      </c>
      <c r="B4172" s="1221">
        <f>'Short-Term Long-Term Debt 25'!J49</f>
        <v>32459859</v>
      </c>
      <c r="C4172" s="13" t="s">
        <v>653</v>
      </c>
      <c r="D4172" s="13" t="str">
        <f t="shared" si="64"/>
        <v>Error?</v>
      </c>
    </row>
    <row r="4173" spans="1:4" x14ac:dyDescent="0.2">
      <c r="A4173" s="54">
        <v>4112</v>
      </c>
      <c r="B4173" s="1221">
        <f>'Short-Term Long-Term Debt 25'!H49</f>
        <v>1536000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3649.9999999999995</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4350</v>
      </c>
      <c r="C4268" s="13" t="s">
        <v>653</v>
      </c>
      <c r="D4268" s="13" t="str">
        <f t="shared" si="65"/>
        <v>Error?</v>
      </c>
    </row>
    <row r="4269" spans="1:5" x14ac:dyDescent="0.2">
      <c r="A4269" s="90">
        <v>4208</v>
      </c>
      <c r="B4269" s="1221">
        <f>'FP Info 3'!J16</f>
        <v>6940984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7112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5230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35416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4621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3282</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160086075</v>
      </c>
      <c r="D4995" s="13" t="str">
        <f t="shared" si="77"/>
        <v>Error?</v>
      </c>
    </row>
    <row r="4996" spans="1:4" x14ac:dyDescent="0.2">
      <c r="A4996" s="90">
        <v>4935</v>
      </c>
      <c r="B4996" s="1221">
        <f>'FP Info 3'!H31</f>
        <v>22091878.350000001</v>
      </c>
      <c r="D4996" s="13" t="str">
        <f t="shared" si="77"/>
        <v>Error?</v>
      </c>
    </row>
    <row r="4997" spans="1:4" x14ac:dyDescent="0.2">
      <c r="A4997" s="90">
        <v>4936</v>
      </c>
      <c r="B4997" s="1221">
        <f>'FP Info 3'!H37</f>
        <v>33952000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5764557</v>
      </c>
      <c r="D5061" s="13" t="str">
        <f t="shared" si="78"/>
        <v>Error?</v>
      </c>
    </row>
    <row r="5062" spans="1:4" x14ac:dyDescent="0.2">
      <c r="A5062" s="82">
        <v>5001</v>
      </c>
      <c r="D5062" s="13" t="str">
        <f t="shared" si="78"/>
        <v>OK</v>
      </c>
    </row>
    <row r="5063" spans="1:4" x14ac:dyDescent="0.2">
      <c r="A5063" s="54">
        <v>5002</v>
      </c>
      <c r="B5063" s="1221">
        <f>'Revenues 9-14'!C7</f>
        <v>63173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5827730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308933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308933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29758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29758</v>
      </c>
      <c r="C5090" s="13" t="s">
        <v>653</v>
      </c>
      <c r="D5090" s="13" t="str">
        <f t="shared" si="78"/>
        <v>Error?</v>
      </c>
    </row>
    <row r="5091" spans="1:4" x14ac:dyDescent="0.2">
      <c r="A5091" s="54">
        <v>5030</v>
      </c>
      <c r="B5091" s="1221">
        <f>'Revenues 9-14'!C70</f>
        <v>11791</v>
      </c>
      <c r="D5091" s="13" t="str">
        <f t="shared" si="78"/>
        <v>Error?</v>
      </c>
    </row>
    <row r="5092" spans="1:4" x14ac:dyDescent="0.2">
      <c r="A5092" s="54">
        <v>5031</v>
      </c>
      <c r="B5092" s="1221">
        <f>'Revenues 9-14'!C71</f>
        <v>17976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4274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189680</v>
      </c>
      <c r="C5096" s="13" t="s">
        <v>653</v>
      </c>
      <c r="D5096" s="13" t="str">
        <f t="shared" si="78"/>
        <v>Error?</v>
      </c>
    </row>
    <row r="5097" spans="1:4" x14ac:dyDescent="0.2">
      <c r="A5097" s="54">
        <v>5036</v>
      </c>
      <c r="B5097" s="1221">
        <f>'Revenues 9-14'!C77</f>
        <v>38020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38068</v>
      </c>
      <c r="C5102" s="13" t="s">
        <v>653</v>
      </c>
      <c r="D5102" s="13" t="str">
        <f t="shared" si="78"/>
        <v>Error?</v>
      </c>
    </row>
    <row r="5103" spans="1:4" x14ac:dyDescent="0.2">
      <c r="A5103" s="54">
        <v>5042</v>
      </c>
      <c r="B5103" s="1221">
        <f>'Revenues 9-14'!C84</f>
        <v>101828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101828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21363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33101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60434</v>
      </c>
      <c r="D5119" s="13" t="str">
        <f t="shared" ref="D5119:D5182" si="79">IF(ISBLANK(B5119),"OK",IF(A5119-B5119=0,"OK","Error?"))</f>
        <v>Error?</v>
      </c>
    </row>
    <row r="5120" spans="1:4" x14ac:dyDescent="0.2">
      <c r="A5120" s="54">
        <v>5059</v>
      </c>
      <c r="B5120" s="1221">
        <f>'Revenues 9-14'!C108</f>
        <v>125814</v>
      </c>
      <c r="C5120" s="13" t="s">
        <v>653</v>
      </c>
      <c r="D5120" s="13" t="str">
        <f t="shared" si="79"/>
        <v>Error?</v>
      </c>
    </row>
    <row r="5121" spans="1:4" x14ac:dyDescent="0.2">
      <c r="A5121" s="54">
        <v>5060</v>
      </c>
      <c r="B5121" s="1221">
        <f>'Revenues 9-14'!C109</f>
        <v>6621811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3515686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3515686</v>
      </c>
      <c r="C5132" s="13" t="s">
        <v>653</v>
      </c>
      <c r="D5132" s="13" t="str">
        <f t="shared" si="79"/>
        <v>Error?</v>
      </c>
    </row>
    <row r="5133" spans="1:4" x14ac:dyDescent="0.2">
      <c r="A5133" s="54">
        <v>5072</v>
      </c>
      <c r="B5133" s="1221">
        <f>'Revenues 9-14'!C124</f>
        <v>166059</v>
      </c>
      <c r="D5133" s="13" t="str">
        <f t="shared" si="79"/>
        <v>Error?</v>
      </c>
    </row>
    <row r="5134" spans="1:4" x14ac:dyDescent="0.2">
      <c r="A5134" s="54">
        <v>5073</v>
      </c>
      <c r="B5134" s="1221">
        <f>'Revenues 9-14'!C125</f>
        <v>138123</v>
      </c>
      <c r="D5134" s="13" t="str">
        <f t="shared" si="79"/>
        <v>Error?</v>
      </c>
    </row>
    <row r="5135" spans="1:4" x14ac:dyDescent="0.2">
      <c r="A5135" s="54">
        <v>5074</v>
      </c>
      <c r="B5135" s="1221">
        <f>'Revenues 9-14'!C126</f>
        <v>206498</v>
      </c>
      <c r="D5135" s="13" t="str">
        <f t="shared" si="79"/>
        <v>Error?</v>
      </c>
    </row>
    <row r="5136" spans="1:4" x14ac:dyDescent="0.2">
      <c r="A5136" s="82">
        <v>5075</v>
      </c>
      <c r="D5136" s="13" t="str">
        <f t="shared" si="79"/>
        <v>OK</v>
      </c>
    </row>
    <row r="5137" spans="1:4" x14ac:dyDescent="0.2">
      <c r="A5137" s="54">
        <v>5076</v>
      </c>
      <c r="B5137" s="1221">
        <f>'Revenues 9-14'!C127</f>
        <v>59769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570449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14974</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18865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1565</v>
      </c>
      <c r="D5167" s="13" t="str">
        <f t="shared" si="79"/>
        <v>Error?</v>
      </c>
    </row>
    <row r="5168" spans="1:4" x14ac:dyDescent="0.2">
      <c r="A5168" s="54">
        <v>5107</v>
      </c>
      <c r="B5168" s="1221">
        <f>'Revenues 9-14'!C147</f>
        <v>17492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74209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682580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4198266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271077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64062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335139</v>
      </c>
      <c r="C5246" s="13" t="s">
        <v>653</v>
      </c>
      <c r="D5246" s="13" t="str">
        <f t="shared" si="80"/>
        <v>Error?</v>
      </c>
    </row>
    <row r="5247" spans="1:4" x14ac:dyDescent="0.2">
      <c r="A5247" s="54">
        <v>5186</v>
      </c>
      <c r="B5247" s="1221">
        <f>'Revenues 9-14'!C203</f>
        <v>192524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192524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304645</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304645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883348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883348</v>
      </c>
      <c r="C5326" s="13" t="s">
        <v>653</v>
      </c>
      <c r="D5326" s="13" t="str">
        <f t="shared" si="82"/>
        <v>Error?</v>
      </c>
    </row>
    <row r="5327" spans="1:4" x14ac:dyDescent="0.2">
      <c r="A5327" s="54">
        <v>5266</v>
      </c>
      <c r="B5327" s="1221">
        <f>'Revenues 9-14'!C275</f>
        <v>11703425</v>
      </c>
      <c r="C5327" s="13" t="s">
        <v>653</v>
      </c>
      <c r="D5327" s="13" t="str">
        <f t="shared" si="82"/>
        <v>Error?</v>
      </c>
    </row>
    <row r="5328" spans="1:4" x14ac:dyDescent="0.2">
      <c r="A5328" s="54">
        <v>5267</v>
      </c>
      <c r="B5328" s="1221">
        <f>'Revenues 9-14'!D5</f>
        <v>789665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789665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2016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2016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10282</v>
      </c>
      <c r="D5349" s="13" t="str">
        <f t="shared" si="82"/>
        <v>Error?</v>
      </c>
    </row>
    <row r="5350" spans="1:4" x14ac:dyDescent="0.2">
      <c r="A5350" s="54">
        <v>5289</v>
      </c>
      <c r="B5350" s="1221">
        <f>'Revenues 9-14'!D96</f>
        <v>32500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9800</v>
      </c>
      <c r="D5354" s="13" t="str">
        <f t="shared" si="82"/>
        <v>Error?</v>
      </c>
    </row>
    <row r="5355" spans="1:4" x14ac:dyDescent="0.2">
      <c r="A5355" s="54">
        <v>5294</v>
      </c>
      <c r="B5355" s="1221">
        <f>'Revenues 9-14'!D108</f>
        <v>52582</v>
      </c>
      <c r="C5355" s="13" t="s">
        <v>653</v>
      </c>
      <c r="D5355" s="13" t="str">
        <f t="shared" si="82"/>
        <v>Error?</v>
      </c>
    </row>
    <row r="5356" spans="1:4" x14ac:dyDescent="0.2">
      <c r="A5356" s="54">
        <v>5295</v>
      </c>
      <c r="B5356" s="1221">
        <f>'Revenues 9-14'!D109</f>
        <v>844263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844263</v>
      </c>
      <c r="C5508" s="13" t="s">
        <v>653</v>
      </c>
      <c r="D5508" s="13" t="str">
        <f t="shared" si="85"/>
        <v>Error?</v>
      </c>
    </row>
    <row r="5509" spans="1:4" x14ac:dyDescent="0.2">
      <c r="A5509" s="54">
        <v>5448</v>
      </c>
      <c r="B5509" s="1221">
        <f>'Revenues 9-14'!E5</f>
        <v>1525555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1525555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2741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2741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1528296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1528296</v>
      </c>
      <c r="C5552" s="13" t="s">
        <v>653</v>
      </c>
      <c r="D5552" s="13" t="str">
        <f t="shared" si="85"/>
        <v>Error?</v>
      </c>
    </row>
    <row r="5553" spans="1:4" x14ac:dyDescent="0.2">
      <c r="A5553" s="54">
        <v>5492</v>
      </c>
      <c r="B5553" s="1221">
        <f>'Revenues 9-14'!F5</f>
        <v>315866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315866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316673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161697</v>
      </c>
      <c r="D5615" s="13" t="str">
        <f t="shared" si="86"/>
        <v>Error?</v>
      </c>
    </row>
    <row r="5616" spans="1:4" x14ac:dyDescent="0.2">
      <c r="A5616" s="82">
        <v>5555</v>
      </c>
      <c r="D5616" s="13" t="str">
        <f t="shared" si="86"/>
        <v>OK</v>
      </c>
    </row>
    <row r="5617" spans="1:4" x14ac:dyDescent="0.2">
      <c r="A5617" s="54">
        <v>5556</v>
      </c>
      <c r="B5617" s="1221">
        <f>'Revenues 9-14'!F152</f>
        <v>109765</v>
      </c>
      <c r="D5617" s="13" t="str">
        <f t="shared" si="86"/>
        <v>Error?</v>
      </c>
    </row>
    <row r="5618" spans="1:4" x14ac:dyDescent="0.2">
      <c r="A5618" s="54">
        <v>5557</v>
      </c>
      <c r="B5618" s="1221">
        <f>'Revenues 9-14'!F154</f>
        <v>271462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271462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271462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588135</v>
      </c>
      <c r="C5720" s="13" t="s">
        <v>653</v>
      </c>
      <c r="D5720" s="13" t="str">
        <f t="shared" si="88"/>
        <v>Error?</v>
      </c>
    </row>
    <row r="5721" spans="1:4" x14ac:dyDescent="0.2">
      <c r="A5721" s="54">
        <v>5660</v>
      </c>
      <c r="B5721" s="1221">
        <f>'Revenues 9-14'!G5</f>
        <v>124760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142791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267551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11205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11205</v>
      </c>
      <c r="C5730" s="13" t="s">
        <v>653</v>
      </c>
      <c r="D5730" s="13" t="str">
        <f t="shared" si="88"/>
        <v>Error?</v>
      </c>
    </row>
    <row r="5731" spans="1:4" x14ac:dyDescent="0.2">
      <c r="A5731" s="54">
        <v>5670</v>
      </c>
      <c r="B5731" s="1221">
        <f>'Revenues 9-14'!G65</f>
        <v>828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828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279584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7922</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7922</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9254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17176</v>
      </c>
      <c r="C5915" s="13" t="s">
        <v>653</v>
      </c>
      <c r="D5915" s="13" t="str">
        <f t="shared" si="91"/>
        <v>Error?</v>
      </c>
    </row>
    <row r="5916" spans="1:4" x14ac:dyDescent="0.2">
      <c r="A5916" s="54">
        <v>5855</v>
      </c>
      <c r="B5916" s="1221">
        <f>'Revenues 9-14'!I5</f>
        <v>78966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78966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202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79168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52228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52228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52349</v>
      </c>
      <c r="C6023" s="13" t="s">
        <v>653</v>
      </c>
      <c r="D6023" s="13" t="str">
        <f t="shared" si="93"/>
        <v>Error?</v>
      </c>
    </row>
    <row r="6024" spans="1:5" x14ac:dyDescent="0.2">
      <c r="A6024" s="54">
        <v>5963</v>
      </c>
      <c r="B6024" s="1221">
        <f>'Revenues 9-14'!G109</f>
        <v>279584</v>
      </c>
      <c r="C6024" s="13" t="s">
        <v>653</v>
      </c>
      <c r="D6024" s="13" t="str">
        <f t="shared" si="93"/>
        <v>Error?</v>
      </c>
    </row>
    <row r="6025" spans="1:5" x14ac:dyDescent="0.2">
      <c r="A6025" s="54">
        <v>5964</v>
      </c>
      <c r="B6025" s="1221">
        <f>'Revenues 9-14'!H109</f>
        <v>17176</v>
      </c>
      <c r="C6025" s="13" t="s">
        <v>653</v>
      </c>
      <c r="D6025" s="13" t="str">
        <f t="shared" si="93"/>
        <v>Error?</v>
      </c>
    </row>
    <row r="6026" spans="1:5" x14ac:dyDescent="0.2">
      <c r="A6026" s="54">
        <v>5965</v>
      </c>
      <c r="B6026" s="1221">
        <f>'Revenues 9-14'!I109</f>
        <v>79168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52349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155639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57191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1250.95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390662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390662</v>
      </c>
      <c r="D6215" s="13" t="str">
        <f t="shared" si="96"/>
        <v>Error?</v>
      </c>
      <c r="E6215" s="13" t="s">
        <v>207</v>
      </c>
    </row>
    <row r="6216" spans="1:5" x14ac:dyDescent="0.2">
      <c r="A6216">
        <v>6155</v>
      </c>
      <c r="B6216" s="1221">
        <f>'Assets-Liab 5-6'!J41</f>
        <v>390662</v>
      </c>
      <c r="D6216" s="13" t="str">
        <f t="shared" si="96"/>
        <v>Error?</v>
      </c>
      <c r="E6216" s="13" t="s">
        <v>207</v>
      </c>
    </row>
    <row r="6217" spans="1:5" x14ac:dyDescent="0.2">
      <c r="A6217">
        <v>6156</v>
      </c>
      <c r="B6217" s="1221">
        <f>'Assets-Liab 5-6'!J4</f>
        <v>273794</v>
      </c>
      <c r="D6217" s="13" t="str">
        <f t="shared" si="96"/>
        <v>Error?</v>
      </c>
      <c r="E6217" s="13" t="s">
        <v>207</v>
      </c>
    </row>
    <row r="6218" spans="1:5" x14ac:dyDescent="0.2">
      <c r="A6218">
        <v>6157</v>
      </c>
      <c r="B6218" s="1221">
        <f>'Assets-Liab 5-6'!J5</f>
        <v>116868</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387831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387831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387831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219969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219969</v>
      </c>
      <c r="D6229" s="13" t="str">
        <f t="shared" si="96"/>
        <v>Error?</v>
      </c>
      <c r="E6229" s="13" t="s">
        <v>207</v>
      </c>
    </row>
    <row r="6230" spans="1:5" x14ac:dyDescent="0.2">
      <c r="A6230">
        <v>6169</v>
      </c>
      <c r="B6230" s="1221">
        <f>'Acct Summary 7-8'!J20</f>
        <v>167862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9750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167862</v>
      </c>
      <c r="D6263" s="13" t="str">
        <f t="shared" si="96"/>
        <v>Error?</v>
      </c>
      <c r="E6263" s="13" t="s">
        <v>207</v>
      </c>
    </row>
    <row r="6264" spans="1:5" x14ac:dyDescent="0.2">
      <c r="A6264">
        <v>6203</v>
      </c>
      <c r="B6264" s="1221">
        <f>'Acct Summary 7-8'!J79</f>
        <v>222800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390662</v>
      </c>
      <c r="D6266" s="13" t="str">
        <f t="shared" si="96"/>
        <v>Error?</v>
      </c>
      <c r="E6266" s="13" t="s">
        <v>207</v>
      </c>
    </row>
    <row r="6267" spans="1:5" x14ac:dyDescent="0.2">
      <c r="A6267">
        <v>6206</v>
      </c>
      <c r="B6267" s="1221">
        <f>'Acct Summary 7-8'!C82</f>
        <v>-491864</v>
      </c>
      <c r="D6267" s="13" t="str">
        <f t="shared" si="96"/>
        <v>Error?</v>
      </c>
      <c r="E6267" s="13" t="s">
        <v>207</v>
      </c>
    </row>
    <row r="6268" spans="1:5" x14ac:dyDescent="0.2">
      <c r="A6268">
        <v>6207</v>
      </c>
      <c r="B6268" s="1221">
        <f>'Acct Summary 7-8'!D82</f>
        <v>68104</v>
      </c>
      <c r="D6268" s="13" t="str">
        <f t="shared" si="96"/>
        <v>Error?</v>
      </c>
      <c r="E6268" s="13" t="s">
        <v>207</v>
      </c>
    </row>
    <row r="6269" spans="1:5" x14ac:dyDescent="0.2">
      <c r="A6269">
        <v>6208</v>
      </c>
      <c r="B6269" s="1221">
        <f>'Acct Summary 7-8'!E82</f>
        <v>1035400</v>
      </c>
      <c r="D6269" s="13" t="str">
        <f t="shared" si="96"/>
        <v>Error?</v>
      </c>
      <c r="E6269" s="13" t="s">
        <v>207</v>
      </c>
    </row>
    <row r="6270" spans="1:5" x14ac:dyDescent="0.2">
      <c r="A6270">
        <v>6209</v>
      </c>
      <c r="B6270" s="1221">
        <f>'Acct Summary 7-8'!F82</f>
        <v>-99003</v>
      </c>
      <c r="D6270" s="13" t="str">
        <f t="shared" si="96"/>
        <v>Error?</v>
      </c>
      <c r="E6270" s="13" t="s">
        <v>207</v>
      </c>
    </row>
    <row r="6271" spans="1:5" x14ac:dyDescent="0.2">
      <c r="A6271">
        <v>6210</v>
      </c>
      <c r="B6271" s="1221">
        <f>'Acct Summary 7-8'!G82</f>
        <v>-93523</v>
      </c>
      <c r="D6271" s="13" t="str">
        <f t="shared" ref="D6271:D6334" si="97">IF(ISBLANK(B6271),"OK",IF(A6271-B6271=0,"OK","Error?"))</f>
        <v>Error?</v>
      </c>
      <c r="E6271" s="13" t="s">
        <v>207</v>
      </c>
    </row>
    <row r="6272" spans="1:5" x14ac:dyDescent="0.2">
      <c r="A6272">
        <v>6211</v>
      </c>
      <c r="B6272" s="1221">
        <f>'Acct Summary 7-8'!H82</f>
        <v>31187929</v>
      </c>
      <c r="D6272" s="13" t="str">
        <f t="shared" si="97"/>
        <v>Error?</v>
      </c>
      <c r="E6272" s="13" t="s">
        <v>207</v>
      </c>
    </row>
    <row r="6273" spans="1:5" x14ac:dyDescent="0.2">
      <c r="A6273">
        <v>6212</v>
      </c>
      <c r="B6273" s="1221">
        <f>'Acct Summary 7-8'!I82</f>
        <v>-393624</v>
      </c>
      <c r="D6273" s="13" t="str">
        <f t="shared" si="97"/>
        <v>Error?</v>
      </c>
      <c r="E6273" s="13" t="s">
        <v>207</v>
      </c>
    </row>
    <row r="6274" spans="1:5" x14ac:dyDescent="0.2">
      <c r="A6274">
        <v>6213</v>
      </c>
      <c r="B6274" s="1221">
        <f>'Acct Summary 7-8'!J82</f>
        <v>167862</v>
      </c>
      <c r="D6274" s="13" t="str">
        <f t="shared" si="97"/>
        <v>Error?</v>
      </c>
      <c r="E6274" s="13" t="s">
        <v>207</v>
      </c>
    </row>
    <row r="6275" spans="1:5" x14ac:dyDescent="0.2">
      <c r="A6275">
        <v>6214</v>
      </c>
      <c r="B6275" s="1221">
        <f>'Acct Summary 7-8'!K82</f>
        <v>-431558</v>
      </c>
      <c r="D6275" s="13" t="str">
        <f t="shared" si="97"/>
        <v>Error?</v>
      </c>
      <c r="E6275" s="13" t="s">
        <v>207</v>
      </c>
    </row>
    <row r="6276" spans="1:5" x14ac:dyDescent="0.2">
      <c r="A6276">
        <v>6215</v>
      </c>
      <c r="B6276" s="1221">
        <f>'Acct Summary 7-8'!C83</f>
        <v>-8.932942814629595E-2</v>
      </c>
      <c r="D6276" s="13" t="str">
        <f t="shared" si="97"/>
        <v>Error?</v>
      </c>
      <c r="E6276" s="13" t="s">
        <v>207</v>
      </c>
    </row>
    <row r="6277" spans="1:5" x14ac:dyDescent="0.2">
      <c r="A6277">
        <v>6216</v>
      </c>
      <c r="B6277" s="1221">
        <f>'Acct Summary 7-8'!D83</f>
        <v>0.10564869296507903</v>
      </c>
      <c r="D6277" s="13" t="str">
        <f t="shared" si="97"/>
        <v>Error?</v>
      </c>
      <c r="E6277" s="13" t="s">
        <v>207</v>
      </c>
    </row>
    <row r="6278" spans="1:5" x14ac:dyDescent="0.2">
      <c r="A6278">
        <v>6217</v>
      </c>
      <c r="B6278" s="1221">
        <f>'Acct Summary 7-8'!E83</f>
        <v>0.6939022518649377</v>
      </c>
      <c r="D6278" s="13" t="str">
        <f t="shared" si="97"/>
        <v>Error?</v>
      </c>
      <c r="E6278" s="13" t="s">
        <v>207</v>
      </c>
    </row>
    <row r="6279" spans="1:5" x14ac:dyDescent="0.2">
      <c r="A6279">
        <v>6218</v>
      </c>
      <c r="B6279" s="1221">
        <f>'Acct Summary 7-8'!F83</f>
        <v>-0.47896256948375204</v>
      </c>
      <c r="D6279" s="13" t="str">
        <f t="shared" si="97"/>
        <v>Error?</v>
      </c>
      <c r="E6279" s="13" t="s">
        <v>207</v>
      </c>
    </row>
    <row r="6280" spans="1:5" x14ac:dyDescent="0.2">
      <c r="A6280">
        <v>6219</v>
      </c>
      <c r="B6280" s="1221">
        <f>'Acct Summary 7-8'!G83</f>
        <v>-0.37782948930823707</v>
      </c>
      <c r="D6280" s="13" t="str">
        <f t="shared" si="97"/>
        <v>Error?</v>
      </c>
      <c r="E6280" s="13" t="s">
        <v>207</v>
      </c>
    </row>
    <row r="6281" spans="1:5" x14ac:dyDescent="0.2">
      <c r="A6281">
        <v>6220</v>
      </c>
      <c r="B6281" s="1221">
        <f>'Acct Summary 7-8'!H83</f>
        <v>0.99972041870776451</v>
      </c>
      <c r="D6281" s="13" t="str">
        <f t="shared" si="97"/>
        <v>Error?</v>
      </c>
      <c r="E6281" s="13" t="s">
        <v>207</v>
      </c>
    </row>
    <row r="6282" spans="1:5" x14ac:dyDescent="0.2">
      <c r="A6282">
        <v>6221</v>
      </c>
      <c r="B6282" s="1221">
        <f>'Acct Summary 7-8'!I83</f>
        <v>-0.67462247610429271</v>
      </c>
      <c r="D6282" s="13" t="str">
        <f t="shared" si="97"/>
        <v>Error?</v>
      </c>
      <c r="E6282" s="13" t="s">
        <v>207</v>
      </c>
    </row>
    <row r="6283" spans="1:5" x14ac:dyDescent="0.2">
      <c r="A6283">
        <v>6222</v>
      </c>
      <c r="B6283" s="1221">
        <f>'Acct Summary 7-8'!J83</f>
        <v>0.42968602014017232</v>
      </c>
      <c r="D6283" s="13" t="str">
        <f t="shared" si="97"/>
        <v>Error?</v>
      </c>
      <c r="E6283" s="13" t="s">
        <v>207</v>
      </c>
    </row>
    <row r="6284" spans="1:5" x14ac:dyDescent="0.2">
      <c r="A6284">
        <v>6223</v>
      </c>
      <c r="B6284" s="1221">
        <f>'Acct Summary 7-8'!K83</f>
        <v>-274.52798982188295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386963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386963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868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868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6295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387831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3891</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95799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1159995</v>
      </c>
      <c r="D6983" s="13" t="str">
        <f t="shared" si="108"/>
        <v>Error?</v>
      </c>
    </row>
    <row r="6984" spans="1:4" x14ac:dyDescent="0.2">
      <c r="A6984">
        <v>6923</v>
      </c>
      <c r="B6984" s="1221">
        <f>'Expenditures 15-22'!K86</f>
        <v>1159995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6645</v>
      </c>
      <c r="D6993" s="13" t="str">
        <f t="shared" si="108"/>
        <v>Error?</v>
      </c>
    </row>
    <row r="6994" spans="1:4" x14ac:dyDescent="0.2">
      <c r="A6994">
        <v>6933</v>
      </c>
      <c r="B6994" s="1221">
        <f>'Expenditures 15-22'!K91</f>
        <v>6645</v>
      </c>
      <c r="D6994" s="13" t="str">
        <f t="shared" si="108"/>
        <v>Error?</v>
      </c>
    </row>
    <row r="6995" spans="1:4" x14ac:dyDescent="0.2">
      <c r="A6995">
        <v>6934</v>
      </c>
      <c r="B6995" s="1221">
        <f>'Expenditures 15-22'!H92</f>
        <v>1166640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219969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387831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1024</v>
      </c>
      <c r="D7079" s="13" t="str">
        <f t="shared" si="109"/>
        <v>Error?</v>
      </c>
    </row>
    <row r="7080" spans="1:4" x14ac:dyDescent="0.2">
      <c r="A7080">
        <v>7019</v>
      </c>
      <c r="B7080" s="1221">
        <f>'Expenditures 15-22'!K220</f>
        <v>1024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75245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75245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7259</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7259</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96453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96453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27823</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27823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13189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13189</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219969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219969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219969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219969</v>
      </c>
      <c r="D7224" s="13" t="str">
        <f t="shared" si="111"/>
        <v>Error?</v>
      </c>
    </row>
    <row r="7225" spans="1:4" x14ac:dyDescent="0.2">
      <c r="A7225">
        <v>7164</v>
      </c>
      <c r="B7225" s="1221">
        <f>'Expenditures 15-22'!K332</f>
        <v>167862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71021</v>
      </c>
      <c r="D7263" s="13" t="str">
        <f t="shared" si="112"/>
        <v>Error?</v>
      </c>
    </row>
    <row r="7264" spans="1:4" x14ac:dyDescent="0.2">
      <c r="A7264">
        <f t="shared" si="113"/>
        <v>7203</v>
      </c>
      <c r="B7264" s="1221">
        <f>'Expenditures 15-22'!D17</f>
        <v>20955</v>
      </c>
      <c r="D7264" s="13" t="str">
        <f t="shared" si="112"/>
        <v>Error?</v>
      </c>
    </row>
    <row r="7265" spans="1:5" x14ac:dyDescent="0.2">
      <c r="A7265">
        <f t="shared" si="113"/>
        <v>7204</v>
      </c>
      <c r="B7265" s="1221">
        <f>'Expenditures 15-22'!E17</f>
        <v>2785</v>
      </c>
      <c r="D7265" s="13" t="str">
        <f t="shared" si="112"/>
        <v>Error?</v>
      </c>
    </row>
    <row r="7266" spans="1:5" x14ac:dyDescent="0.2">
      <c r="A7266">
        <f t="shared" si="113"/>
        <v>7205</v>
      </c>
      <c r="B7266" s="1221">
        <f>'Expenditures 15-22'!F17</f>
        <v>1038</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503538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3802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6295</v>
      </c>
      <c r="D7712" s="13" t="str">
        <f t="shared" si="126"/>
        <v>Error?</v>
      </c>
      <c r="E7712" s="13" t="s">
        <v>968</v>
      </c>
    </row>
    <row r="7713" spans="1:6" x14ac:dyDescent="0.2">
      <c r="A7713">
        <v>7652</v>
      </c>
      <c r="B7713" s="1221">
        <f>'Rest Tax Levies-Tort Im 26'!J8</f>
        <v>9254</v>
      </c>
      <c r="D7713" s="13" t="str">
        <f t="shared" si="126"/>
        <v>Error?</v>
      </c>
      <c r="E7713" s="13" t="s">
        <v>968</v>
      </c>
    </row>
    <row r="7714" spans="1:6" x14ac:dyDescent="0.2">
      <c r="A7714">
        <v>7653</v>
      </c>
      <c r="B7714" s="1221">
        <f>'Rest Tax Levies-Tort Im 26'!K9</f>
        <v>17492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9254</v>
      </c>
      <c r="D7718" s="13" t="str">
        <f t="shared" si="126"/>
        <v>Error?</v>
      </c>
      <c r="E7718" s="13" t="s">
        <v>968</v>
      </c>
    </row>
    <row r="7719" spans="1:6" x14ac:dyDescent="0.2">
      <c r="A7719">
        <v>7658</v>
      </c>
      <c r="B7719" s="1221">
        <f>'Rest Tax Levies-Tort Im 26'!K12</f>
        <v>23787</v>
      </c>
      <c r="D7719" s="13" t="str">
        <f t="shared" si="126"/>
        <v>Error?</v>
      </c>
      <c r="E7719" s="13" t="s">
        <v>968</v>
      </c>
    </row>
    <row r="7720" spans="1:6" x14ac:dyDescent="0.2">
      <c r="A7720">
        <v>7659</v>
      </c>
      <c r="B7720" s="1221">
        <f>'Rest Tax Levies-Tort Im 26'!H14</f>
        <v>63173</v>
      </c>
      <c r="D7720" s="13" t="str">
        <f t="shared" si="126"/>
        <v>Error?</v>
      </c>
      <c r="E7720" s="13" t="s">
        <v>968</v>
      </c>
    </row>
    <row r="7721" spans="1:6" x14ac:dyDescent="0.2">
      <c r="A7721">
        <v>7660</v>
      </c>
      <c r="B7721" s="1221">
        <f>'Rest Tax Levies-Tort Im 26'!K14</f>
        <v>23787</v>
      </c>
      <c r="D7721" s="13" t="str">
        <f t="shared" si="126"/>
        <v>Error?</v>
      </c>
      <c r="E7721" s="13" t="s">
        <v>968</v>
      </c>
    </row>
    <row r="7722" spans="1:6" x14ac:dyDescent="0.2">
      <c r="A7722">
        <v>7661</v>
      </c>
      <c r="B7722" s="1221">
        <f>'Rest Tax Levies-Tort Im 26'!J15</f>
        <v>9080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9080</v>
      </c>
      <c r="D7730" s="13" t="str">
        <f t="shared" si="126"/>
        <v>Error?</v>
      </c>
      <c r="E7730" s="13" t="s">
        <v>968</v>
      </c>
    </row>
    <row r="7731" spans="1:6" x14ac:dyDescent="0.2">
      <c r="A7731">
        <v>7670</v>
      </c>
      <c r="B7731" s="1221">
        <f>'Revenues 9-14'!H103</f>
        <v>9254</v>
      </c>
      <c r="D7731" s="13" t="str">
        <f t="shared" si="126"/>
        <v>Error?</v>
      </c>
      <c r="E7731" s="13" t="s">
        <v>968</v>
      </c>
    </row>
    <row r="7732" spans="1:6" x14ac:dyDescent="0.2">
      <c r="A7732">
        <v>7671</v>
      </c>
      <c r="B7732" s="1221">
        <f>'Rest Tax Levies-Tort Im 26'!J24</f>
        <v>3976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3976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949830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schemas.microsoft.com/office/2006/metadata/properties"/>
    <ds:schemaRef ds:uri="http://www.w3.org/XML/1998/namespace"/>
    <ds:schemaRef ds:uri="http://purl.org/dc/elements/1.1/"/>
    <ds:schemaRef ds:uri="4d435f69-8686-490b-bd6d-b153bf22ab50"/>
    <ds:schemaRef ds:uri="http://schemas.microsoft.com/office/infopath/2007/PartnerControls"/>
    <ds:schemaRef ds:uri="http://purl.org/dc/dcmitype/"/>
    <ds:schemaRef ds:uri="http://purl.org/dc/terms/"/>
    <ds:schemaRef ds:uri="http://schemas.microsoft.com/office/2006/documentManagement/type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 (3)</vt:lpstr>
      <vt:lpstr> SEFA</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2017-10-05T17:22:46Z</cp:lastPrinted>
  <dcterms:created xsi:type="dcterms:W3CDTF">2003-10-29T19:06:34Z</dcterms:created>
  <dcterms:modified xsi:type="dcterms:W3CDTF">2017-11-15T21:11:39Z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